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Q:\Water\RATE WORKPAPERS\46245 Double Diamond\Commission Number Run Oct 2 2019\"/>
    </mc:Choice>
  </mc:AlternateContent>
  <xr:revisionPtr revIDLastSave="0" documentId="13_ncr:1_{36D974BC-1FEE-47FE-B2B8-1FCBB98BA961}" xr6:coauthVersionLast="41" xr6:coauthVersionMax="41" xr10:uidLastSave="{00000000-0000-0000-0000-000000000000}"/>
  <bookViews>
    <workbookView xWindow="3510" yWindow="3510" windowWidth="38700" windowHeight="15435" xr2:uid="{00000000-000D-0000-FFFF-FFFF00000000}"/>
  </bookViews>
  <sheets>
    <sheet name="White Bluff (Water) RR" sheetId="4" r:id="rId1"/>
    <sheet name="White Bluff (Water) Rate Calc" sheetId="3" r:id="rId2"/>
    <sheet name="Applicant rate structure" sheetId="5" r:id="rId3"/>
    <sheet name="White Bluff (Sewer) RR" sheetId="1" r:id="rId4"/>
    <sheet name="White Bluff (Sewer) Rate Calc" sheetId="2" r:id="rId5"/>
  </sheets>
  <definedNames>
    <definedName name="_xlnm.Print_Area" localSheetId="2">'Applicant rate structure'!$A$1:$H$14</definedName>
    <definedName name="_xlnm.Print_Area" localSheetId="4">'White Bluff (Sewer) Rate Calc'!$A$1:$G$37</definedName>
    <definedName name="_xlnm.Print_Area" localSheetId="3">'White Bluff (Sewer) RR'!$A$1:$F$38</definedName>
    <definedName name="_xlnm.Print_Area" localSheetId="1">'White Bluff (Water) Rate Calc'!$A$1:$G$37</definedName>
    <definedName name="_xlnm.Print_Area" localSheetId="0">'White Bluff (Water) RR'!$A$1:$G$40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3" l="1"/>
  <c r="E11" i="5" l="1"/>
  <c r="E10" i="5"/>
  <c r="E9" i="5"/>
  <c r="E8" i="5"/>
  <c r="C4" i="5"/>
  <c r="C3" i="5"/>
  <c r="C2" i="5"/>
  <c r="G29" i="3" l="1"/>
  <c r="G28" i="3"/>
  <c r="G27" i="3"/>
  <c r="G26" i="3"/>
  <c r="G25" i="3"/>
  <c r="G31" i="3" l="1"/>
  <c r="C4" i="2"/>
  <c r="C3" i="2"/>
  <c r="C2" i="2"/>
  <c r="F3" i="1"/>
  <c r="C3" i="1"/>
  <c r="C2" i="1"/>
  <c r="C2" i="3"/>
  <c r="C4" i="3"/>
  <c r="C3" i="3"/>
  <c r="E31" i="3" l="1"/>
  <c r="C21" i="3"/>
  <c r="E20" i="3"/>
  <c r="E19" i="3"/>
  <c r="E18" i="3"/>
  <c r="E17" i="3"/>
  <c r="E16" i="3"/>
  <c r="E15" i="3"/>
  <c r="E14" i="3"/>
  <c r="E13" i="3"/>
  <c r="C34" i="4"/>
  <c r="C36" i="4" s="1"/>
  <c r="C38" i="4" s="1"/>
  <c r="E33" i="4"/>
  <c r="F33" i="4" s="1"/>
  <c r="E32" i="4"/>
  <c r="F32" i="4" s="1"/>
  <c r="E31" i="4"/>
  <c r="F31" i="4" s="1"/>
  <c r="E30" i="4"/>
  <c r="F30" i="4" s="1"/>
  <c r="E29" i="4"/>
  <c r="F29" i="4" s="1"/>
  <c r="E28" i="4"/>
  <c r="F28" i="4" s="1"/>
  <c r="E27" i="4"/>
  <c r="F27" i="4" s="1"/>
  <c r="E26" i="4"/>
  <c r="F26" i="4" s="1"/>
  <c r="E25" i="4"/>
  <c r="F25" i="4" s="1"/>
  <c r="E24" i="4"/>
  <c r="F24" i="4" s="1"/>
  <c r="E23" i="4"/>
  <c r="F23" i="4" s="1"/>
  <c r="E22" i="4"/>
  <c r="F22" i="4" s="1"/>
  <c r="E21" i="4"/>
  <c r="F21" i="4" s="1"/>
  <c r="E20" i="4"/>
  <c r="F20" i="4" s="1"/>
  <c r="E19" i="4"/>
  <c r="F19" i="4" s="1"/>
  <c r="E18" i="4"/>
  <c r="F18" i="4" s="1"/>
  <c r="E17" i="4"/>
  <c r="F17" i="4" s="1"/>
  <c r="E16" i="4"/>
  <c r="F16" i="4" s="1"/>
  <c r="E15" i="4"/>
  <c r="F15" i="4" s="1"/>
  <c r="E14" i="4"/>
  <c r="F14" i="4" s="1"/>
  <c r="E13" i="4"/>
  <c r="F13" i="4" s="1"/>
  <c r="F12" i="4"/>
  <c r="E11" i="4"/>
  <c r="F11" i="4" s="1"/>
  <c r="E10" i="4"/>
  <c r="E9" i="4"/>
  <c r="F9" i="4" s="1"/>
  <c r="G35" i="3" l="1"/>
  <c r="E38" i="4"/>
  <c r="E21" i="3"/>
  <c r="D8" i="3" s="1"/>
  <c r="E34" i="4"/>
  <c r="F10" i="4"/>
  <c r="F34" i="4" l="1"/>
  <c r="D34" i="4"/>
  <c r="E35" i="4" s="1"/>
  <c r="F38" i="4"/>
  <c r="D7" i="3"/>
  <c r="E37" i="4" l="1"/>
  <c r="F37" i="4" s="1"/>
  <c r="F14" i="3"/>
  <c r="F35" i="4"/>
  <c r="F36" i="4" s="1"/>
  <c r="E36" i="4"/>
  <c r="F19" i="3" l="1"/>
  <c r="G19" i="3" s="1"/>
  <c r="F17" i="3"/>
  <c r="G17" i="3" s="1"/>
  <c r="F15" i="3"/>
  <c r="G15" i="3" s="1"/>
  <c r="F20" i="3"/>
  <c r="G20" i="3" s="1"/>
  <c r="F18" i="3"/>
  <c r="G18" i="3" s="1"/>
  <c r="G16" i="3"/>
  <c r="G14" i="3"/>
  <c r="F13" i="3"/>
  <c r="A26" i="2"/>
  <c r="E31" i="2"/>
  <c r="G29" i="2"/>
  <c r="G28" i="2"/>
  <c r="G27" i="2"/>
  <c r="G26" i="2"/>
  <c r="G25" i="2"/>
  <c r="C21" i="2"/>
  <c r="E20" i="2"/>
  <c r="E19" i="2"/>
  <c r="E18" i="2"/>
  <c r="E17" i="2"/>
  <c r="E16" i="2"/>
  <c r="E15" i="2"/>
  <c r="E14" i="2"/>
  <c r="E13" i="2"/>
  <c r="G21" i="3" l="1"/>
  <c r="G33" i="3" s="1"/>
  <c r="G36" i="3" s="1"/>
  <c r="E21" i="2"/>
  <c r="D8" i="2" s="1"/>
  <c r="G31" i="2"/>
  <c r="E32" i="1" l="1"/>
  <c r="E30" i="1"/>
  <c r="F30" i="1" s="1"/>
  <c r="E29" i="1"/>
  <c r="F29" i="1" s="1"/>
  <c r="E28" i="1"/>
  <c r="E26" i="1"/>
  <c r="F26" i="1" s="1"/>
  <c r="E25" i="1"/>
  <c r="F25" i="1" s="1"/>
  <c r="E24" i="1"/>
  <c r="E22" i="1"/>
  <c r="F22" i="1" s="1"/>
  <c r="E21" i="1"/>
  <c r="F21" i="1" s="1"/>
  <c r="E20" i="1"/>
  <c r="E18" i="1"/>
  <c r="F18" i="1" s="1"/>
  <c r="E17" i="1"/>
  <c r="F17" i="1" s="1"/>
  <c r="E16" i="1"/>
  <c r="E14" i="1"/>
  <c r="F14" i="1" s="1"/>
  <c r="E13" i="1"/>
  <c r="F13" i="1" s="1"/>
  <c r="F12" i="1"/>
  <c r="E11" i="1"/>
  <c r="F11" i="1" s="1"/>
  <c r="E10" i="1"/>
  <c r="E9" i="1" l="1"/>
  <c r="F10" i="1"/>
  <c r="E15" i="1"/>
  <c r="F15" i="1" s="1"/>
  <c r="F16" i="1"/>
  <c r="E19" i="1"/>
  <c r="F19" i="1" s="1"/>
  <c r="F20" i="1"/>
  <c r="E23" i="1"/>
  <c r="F23" i="1" s="1"/>
  <c r="F24" i="1"/>
  <c r="E27" i="1"/>
  <c r="F27" i="1" s="1"/>
  <c r="F28" i="1"/>
  <c r="E31" i="1"/>
  <c r="F31" i="1" s="1"/>
  <c r="F32" i="1"/>
  <c r="C34" i="1"/>
  <c r="F9" i="1" l="1"/>
  <c r="C36" i="1"/>
  <c r="C38" i="1" l="1"/>
  <c r="G35" i="2" l="1"/>
  <c r="E33" i="1"/>
  <c r="E34" i="1" s="1"/>
  <c r="F34" i="1" l="1"/>
  <c r="D34" i="1"/>
  <c r="F33" i="1"/>
  <c r="E35" i="1" l="1"/>
  <c r="E37" i="1"/>
  <c r="F37" i="1" s="1"/>
  <c r="F35" i="1" l="1"/>
  <c r="F36" i="1" s="1"/>
  <c r="E36" i="1"/>
  <c r="E38" i="1" s="1"/>
  <c r="D7" i="2" s="1"/>
  <c r="F38" i="1" l="1"/>
  <c r="F18" i="2" l="1"/>
  <c r="G18" i="2" s="1"/>
  <c r="F13" i="2"/>
  <c r="F15" i="2"/>
  <c r="G15" i="2" s="1"/>
  <c r="F19" i="2"/>
  <c r="G19" i="2" s="1"/>
  <c r="F16" i="2"/>
  <c r="G16" i="2" s="1"/>
  <c r="F20" i="2"/>
  <c r="G20" i="2" s="1"/>
  <c r="F17" i="2"/>
  <c r="G17" i="2" s="1"/>
  <c r="F14" i="2"/>
  <c r="G14" i="2" s="1"/>
  <c r="G21" i="2" l="1"/>
  <c r="G33" i="2" s="1"/>
  <c r="G36" i="2" s="1"/>
</calcChain>
</file>

<file path=xl/sharedStrings.xml><?xml version="1.0" encoding="utf-8"?>
<sst xmlns="http://schemas.openxmlformats.org/spreadsheetml/2006/main" count="209" uniqueCount="106">
  <si>
    <t>UTILITY NAME:</t>
  </si>
  <si>
    <t>FOR THE TEST YEAR ENDED:</t>
  </si>
  <si>
    <t>DOCKET NUMBER:</t>
  </si>
  <si>
    <t>Acct. No.</t>
  </si>
  <si>
    <t>Account Name</t>
  </si>
  <si>
    <t>Adjusted Test Year Expenses</t>
  </si>
  <si>
    <t>Fixed % of ①</t>
  </si>
  <si>
    <t>Fixed Expenses</t>
  </si>
  <si>
    <t>Variable Expenses</t>
  </si>
  <si>
    <t>②</t>
  </si>
  <si>
    <t xml:space="preserve">④ = ① - ③  </t>
  </si>
  <si>
    <t xml:space="preserve"> </t>
  </si>
  <si>
    <t xml:space="preserve">  Volume Related Expenses:</t>
  </si>
  <si>
    <t xml:space="preserve">     Purchased Water/Pumpage Fees
     (not Pass Through) </t>
  </si>
  <si>
    <t xml:space="preserve">     Power Expense-Production Only</t>
  </si>
  <si>
    <t xml:space="preserve">  Other Volume Related Expenses</t>
  </si>
  <si>
    <t xml:space="preserve">  Non-Volume Related Expenses:</t>
  </si>
  <si>
    <t xml:space="preserve">     Employee Labor</t>
  </si>
  <si>
    <t xml:space="preserve">     Materials</t>
  </si>
  <si>
    <t>631-636</t>
  </si>
  <si>
    <t xml:space="preserve">     Contract Work</t>
  </si>
  <si>
    <t xml:space="preserve">     Transportation Expenses</t>
  </si>
  <si>
    <t xml:space="preserve">     Other Plant Maintenance</t>
  </si>
  <si>
    <t xml:space="preserve">     Office Salaries</t>
  </si>
  <si>
    <t xml:space="preserve">     Management Salaries</t>
  </si>
  <si>
    <t xml:space="preserve">     Management Fees</t>
  </si>
  <si>
    <t xml:space="preserve">     Employee Pensions &amp; Benefits</t>
  </si>
  <si>
    <t xml:space="preserve">     Purchased Power - Office Only</t>
  </si>
  <si>
    <t xml:space="preserve">     Bad Debt Expense</t>
  </si>
  <si>
    <t xml:space="preserve">     Office Services &amp; Rentals</t>
  </si>
  <si>
    <t xml:space="preserve">     Office Supplies &amp; Expenses</t>
  </si>
  <si>
    <t xml:space="preserve">     Professional Services</t>
  </si>
  <si>
    <t xml:space="preserve">     Insurance</t>
  </si>
  <si>
    <t xml:space="preserve">     Regulatory Expense (Rate Case)</t>
  </si>
  <si>
    <t xml:space="preserve">     Regulatory Expense (Other)</t>
  </si>
  <si>
    <t xml:space="preserve">     Miscellaneous Expenses</t>
  </si>
  <si>
    <t xml:space="preserve">     Depreciation</t>
  </si>
  <si>
    <t xml:space="preserve">     Taxes Other Than Income</t>
  </si>
  <si>
    <t>409/410</t>
  </si>
  <si>
    <t xml:space="preserve">     Income Tax Expense</t>
  </si>
  <si>
    <t>TOTAL EXPENSES</t>
  </si>
  <si>
    <t>REQUESTED RETURN</t>
  </si>
  <si>
    <t>TOTAL REVENUE REQUIREMENT</t>
  </si>
  <si>
    <t>LESS: OTHER REVENUES</t>
  </si>
  <si>
    <t>REVENUE for RATE DESIGN</t>
  </si>
  <si>
    <t>Line No.</t>
  </si>
  <si>
    <t>Description</t>
  </si>
  <si>
    <t>Reference</t>
  </si>
  <si>
    <t>Amount</t>
  </si>
  <si>
    <t>Fixed Revenue</t>
  </si>
  <si>
    <t xml:space="preserve">Test Year Meter Equivalencies </t>
  </si>
  <si>
    <t>Billing Cycles per Year</t>
  </si>
  <si>
    <t>Base Rate</t>
  </si>
  <si>
    <t>Customer  Meters</t>
  </si>
  <si>
    <t>No.:</t>
  </si>
  <si>
    <t>Multiplier:</t>
  </si>
  <si>
    <t>Conn. Equiv.</t>
  </si>
  <si>
    <t>Number of  5/8x3/4"  connections:</t>
  </si>
  <si>
    <t>Number of       3/4"  connections:</t>
  </si>
  <si>
    <t>Number of        1"  connections:</t>
  </si>
  <si>
    <t>Number of   1-1/2" connections:</t>
  </si>
  <si>
    <t>Number of        2"  connections:</t>
  </si>
  <si>
    <t>Number of        3"  connections:</t>
  </si>
  <si>
    <t>Number of        4"  connections:</t>
  </si>
  <si>
    <t>Number of        6"  connections:</t>
  </si>
  <si>
    <t>Total =</t>
  </si>
  <si>
    <t>Double Diamond - White Bluff</t>
  </si>
  <si>
    <t>SEWER</t>
  </si>
  <si>
    <t>Multi-Tiered Rates</t>
  </si>
  <si>
    <t>Tiers</t>
  </si>
  <si>
    <t>Gallonage Rates</t>
  </si>
  <si>
    <t>Gallons billed by Tier</t>
  </si>
  <si>
    <t>Volumetric Revenue</t>
  </si>
  <si>
    <t>to</t>
  </si>
  <si>
    <t>Total</t>
  </si>
  <si>
    <t xml:space="preserve">Total Revenue Generated </t>
  </si>
  <si>
    <t>Revenue Requirement</t>
  </si>
  <si>
    <t>WATER</t>
  </si>
  <si>
    <t>Pass Through Costs</t>
  </si>
  <si>
    <t xml:space="preserve">Base Rate Revenue </t>
  </si>
  <si>
    <t xml:space="preserve"> RETURN</t>
  </si>
  <si>
    <t>WATER FIXED &amp; VARIABLE REVENUE ALLOCATION</t>
  </si>
  <si>
    <t>Prairieland GCD</t>
  </si>
  <si>
    <t>Water Fixed and Variable Revenue Allocation WP</t>
  </si>
  <si>
    <t>App. Testimony, 8/4/17, at 55.</t>
  </si>
  <si>
    <t>SEWER FIXED &amp; VARIABLE REVENUE ALLOCATION</t>
  </si>
  <si>
    <t>Sewer fixed and variable allocation WP</t>
  </si>
  <si>
    <t>App. Testimony, 8/4/17 at 103, Sch. I-3.</t>
  </si>
  <si>
    <t>Customer  Meters (see ref. line 2)</t>
  </si>
  <si>
    <t>0-3000</t>
  </si>
  <si>
    <t>% change</t>
  </si>
  <si>
    <t>3001 to 10,000</t>
  </si>
  <si>
    <t>10001 to 15000</t>
  </si>
  <si>
    <t>15001 to 20000</t>
  </si>
  <si>
    <t>20001 and above</t>
  </si>
  <si>
    <t>Requested percentages</t>
  </si>
  <si>
    <t>Staff determined that gallonage rate would be below $1 per thousand gallons if the requested percentage increase was used.</t>
  </si>
  <si>
    <t>Overcollection</t>
  </si>
  <si>
    <t>Ref. Joyce App. Testimony, 8/4/17 at 55.</t>
  </si>
  <si>
    <r>
      <rPr>
        <b/>
        <sz val="14"/>
        <color indexed="8"/>
        <rFont val="Arial"/>
        <family val="2"/>
      </rPr>
      <t>①</t>
    </r>
    <r>
      <rPr>
        <b/>
        <sz val="11"/>
        <color indexed="8"/>
        <rFont val="Arial"/>
        <family val="2"/>
      </rPr>
      <t xml:space="preserve"> </t>
    </r>
  </si>
  <si>
    <t>③ = ①*②</t>
  </si>
  <si>
    <r>
      <rPr>
        <b/>
        <sz val="11"/>
        <color indexed="8"/>
        <rFont val="Arial"/>
        <family val="2"/>
      </rPr>
      <t xml:space="preserve">① </t>
    </r>
  </si>
  <si>
    <t>Undercollection</t>
  </si>
  <si>
    <t>and above</t>
  </si>
  <si>
    <t>Attachment C</t>
  </si>
  <si>
    <t>Number run Oct 1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</si>
</sst>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&quot;$&quot;#,##0"/>
    <numFmt numFmtId="167" formatCode="&quot;$&quot;#,##0.00"/>
    <numFmt numFmtId="168" formatCode="0.0000%"/>
    <numFmt numFmtId="169" formatCode="_(&quot;$&quot;* #,##0_);_(&quot;$&quot;* \(#,##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u/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3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43" fontId="0" fillId="0" borderId="0" xfId="0" applyNumberFormat="1" applyAlignment="1"/>
    <xf numFmtId="0" fontId="2" fillId="3" borderId="0" xfId="0" applyFont="1" applyFill="1" applyBorder="1" applyAlignment="1" applyProtection="1">
      <alignment horizontal="right"/>
      <protection locked="0"/>
    </xf>
    <xf numFmtId="0" fontId="3" fillId="3" borderId="0" xfId="0" applyFont="1" applyFill="1" applyBorder="1" applyAlignment="1">
      <alignment horizontal="center"/>
    </xf>
    <xf numFmtId="0" fontId="4" fillId="3" borderId="0" xfId="0" applyFont="1" applyFill="1" applyAlignment="1"/>
    <xf numFmtId="0" fontId="2" fillId="3" borderId="0" xfId="0" quotePrefix="1" applyFont="1" applyFill="1" applyBorder="1" applyAlignment="1">
      <alignment horizontal="right"/>
    </xf>
    <xf numFmtId="164" fontId="3" fillId="3" borderId="0" xfId="0" quotePrefix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/>
    <xf numFmtId="0" fontId="5" fillId="3" borderId="0" xfId="0" applyFont="1" applyFill="1" applyAlignment="1">
      <alignment horizontal="center"/>
    </xf>
    <xf numFmtId="0" fontId="0" fillId="3" borderId="0" xfId="0" applyFill="1" applyAlignment="1"/>
    <xf numFmtId="0" fontId="0" fillId="3" borderId="27" xfId="0" applyFill="1" applyBorder="1" applyAlignment="1"/>
    <xf numFmtId="0" fontId="0" fillId="3" borderId="0" xfId="0" applyFill="1"/>
    <xf numFmtId="0" fontId="0" fillId="3" borderId="0" xfId="0" applyFill="1" applyAlignment="1">
      <alignment horizontal="left"/>
    </xf>
    <xf numFmtId="44" fontId="0" fillId="0" borderId="0" xfId="0" applyNumberFormat="1"/>
    <xf numFmtId="0" fontId="7" fillId="3" borderId="53" xfId="0" applyFont="1" applyFill="1" applyBorder="1"/>
    <xf numFmtId="0" fontId="7" fillId="3" borderId="54" xfId="0" applyFont="1" applyFill="1" applyBorder="1" applyAlignment="1">
      <alignment wrapText="1"/>
    </xf>
    <xf numFmtId="0" fontId="4" fillId="3" borderId="40" xfId="0" applyFont="1" applyFill="1" applyBorder="1"/>
    <xf numFmtId="0" fontId="4" fillId="3" borderId="19" xfId="0" applyFont="1" applyFill="1" applyBorder="1"/>
    <xf numFmtId="3" fontId="4" fillId="3" borderId="19" xfId="0" applyNumberFormat="1" applyFont="1" applyFill="1" applyBorder="1" applyProtection="1">
      <protection locked="0"/>
    </xf>
    <xf numFmtId="4" fontId="4" fillId="3" borderId="19" xfId="0" applyNumberFormat="1" applyFont="1" applyFill="1" applyBorder="1"/>
    <xf numFmtId="44" fontId="8" fillId="3" borderId="46" xfId="0" applyNumberFormat="1" applyFont="1" applyFill="1" applyBorder="1"/>
    <xf numFmtId="0" fontId="8" fillId="3" borderId="55" xfId="0" applyFont="1" applyFill="1" applyBorder="1"/>
    <xf numFmtId="0" fontId="4" fillId="3" borderId="35" xfId="0" applyFont="1" applyFill="1" applyBorder="1"/>
    <xf numFmtId="0" fontId="4" fillId="3" borderId="13" xfId="0" applyFont="1" applyFill="1" applyBorder="1"/>
    <xf numFmtId="3" fontId="4" fillId="3" borderId="13" xfId="0" applyNumberFormat="1" applyFont="1" applyFill="1" applyBorder="1" applyProtection="1">
      <protection locked="0"/>
    </xf>
    <xf numFmtId="4" fontId="4" fillId="3" borderId="13" xfId="0" applyNumberFormat="1" applyFont="1" applyFill="1" applyBorder="1"/>
    <xf numFmtId="44" fontId="8" fillId="3" borderId="36" xfId="0" applyNumberFormat="1" applyFont="1" applyFill="1" applyBorder="1"/>
    <xf numFmtId="44" fontId="8" fillId="3" borderId="56" xfId="0" applyNumberFormat="1" applyFont="1" applyFill="1" applyBorder="1"/>
    <xf numFmtId="0" fontId="4" fillId="3" borderId="37" xfId="0" applyFont="1" applyFill="1" applyBorder="1"/>
    <xf numFmtId="0" fontId="4" fillId="3" borderId="38" xfId="0" applyFont="1" applyFill="1" applyBorder="1"/>
    <xf numFmtId="3" fontId="4" fillId="3" borderId="38" xfId="0" applyNumberFormat="1" applyFont="1" applyFill="1" applyBorder="1" applyProtection="1">
      <protection locked="0"/>
    </xf>
    <xf numFmtId="4" fontId="4" fillId="3" borderId="38" xfId="0" applyNumberFormat="1" applyFont="1" applyFill="1" applyBorder="1"/>
    <xf numFmtId="44" fontId="8" fillId="3" borderId="39" xfId="0" applyNumberFormat="1" applyFont="1" applyFill="1" applyBorder="1"/>
    <xf numFmtId="44" fontId="8" fillId="3" borderId="57" xfId="0" applyNumberFormat="1" applyFont="1" applyFill="1" applyBorder="1"/>
    <xf numFmtId="0" fontId="8" fillId="3" borderId="0" xfId="0" applyFont="1" applyFill="1"/>
    <xf numFmtId="0" fontId="4" fillId="3" borderId="0" xfId="0" applyFont="1" applyFill="1" applyBorder="1"/>
    <xf numFmtId="4" fontId="7" fillId="3" borderId="0" xfId="0" applyNumberFormat="1" applyFont="1" applyFill="1" applyBorder="1"/>
    <xf numFmtId="4" fontId="4" fillId="3" borderId="0" xfId="0" applyNumberFormat="1" applyFont="1" applyFill="1" applyBorder="1"/>
    <xf numFmtId="0" fontId="8" fillId="3" borderId="0" xfId="0" applyFont="1" applyFill="1" applyAlignment="1"/>
    <xf numFmtId="0" fontId="8" fillId="3" borderId="42" xfId="0" applyFont="1" applyFill="1" applyBorder="1"/>
    <xf numFmtId="0" fontId="9" fillId="3" borderId="24" xfId="0" applyFont="1" applyFill="1" applyBorder="1" applyAlignment="1">
      <alignment horizontal="left"/>
    </xf>
    <xf numFmtId="0" fontId="9" fillId="3" borderId="25" xfId="0" applyFont="1" applyFill="1" applyBorder="1" applyAlignment="1"/>
    <xf numFmtId="0" fontId="9" fillId="3" borderId="26" xfId="0" applyFont="1" applyFill="1" applyBorder="1" applyAlignment="1"/>
    <xf numFmtId="0" fontId="8" fillId="3" borderId="28" xfId="0" applyFont="1" applyFill="1" applyBorder="1" applyAlignment="1">
      <alignment horizontal="left"/>
    </xf>
    <xf numFmtId="0" fontId="8" fillId="3" borderId="29" xfId="0" applyFont="1" applyFill="1" applyBorder="1" applyAlignment="1"/>
    <xf numFmtId="0" fontId="8" fillId="3" borderId="29" xfId="0" applyFont="1" applyFill="1" applyBorder="1" applyAlignment="1">
      <alignment wrapText="1"/>
    </xf>
    <xf numFmtId="0" fontId="10" fillId="3" borderId="43" xfId="0" applyFont="1" applyFill="1" applyBorder="1"/>
    <xf numFmtId="0" fontId="10" fillId="3" borderId="44" xfId="0" applyFont="1" applyFill="1" applyBorder="1"/>
    <xf numFmtId="0" fontId="11" fillId="3" borderId="44" xfId="0" applyFont="1" applyFill="1" applyBorder="1"/>
    <xf numFmtId="0" fontId="11" fillId="3" borderId="45" xfId="0" applyFont="1" applyFill="1" applyBorder="1"/>
    <xf numFmtId="0" fontId="11" fillId="3" borderId="53" xfId="0" applyFont="1" applyFill="1" applyBorder="1"/>
    <xf numFmtId="0" fontId="11" fillId="3" borderId="54" xfId="0" applyFont="1" applyFill="1" applyBorder="1" applyAlignment="1">
      <alignment wrapText="1"/>
    </xf>
    <xf numFmtId="0" fontId="12" fillId="3" borderId="40" xfId="0" applyFont="1" applyFill="1" applyBorder="1"/>
    <xf numFmtId="0" fontId="12" fillId="3" borderId="19" xfId="0" applyFont="1" applyFill="1" applyBorder="1"/>
    <xf numFmtId="3" fontId="12" fillId="3" borderId="19" xfId="0" applyNumberFormat="1" applyFont="1" applyFill="1" applyBorder="1" applyProtection="1">
      <protection locked="0"/>
    </xf>
    <xf numFmtId="4" fontId="12" fillId="3" borderId="19" xfId="0" applyNumberFormat="1" applyFont="1" applyFill="1" applyBorder="1"/>
    <xf numFmtId="4" fontId="12" fillId="3" borderId="41" xfId="0" applyNumberFormat="1" applyFont="1" applyFill="1" applyBorder="1"/>
    <xf numFmtId="0" fontId="12" fillId="3" borderId="35" xfId="0" applyFont="1" applyFill="1" applyBorder="1"/>
    <xf numFmtId="0" fontId="12" fillId="3" borderId="13" xfId="0" applyFont="1" applyFill="1" applyBorder="1"/>
    <xf numFmtId="3" fontId="12" fillId="3" borderId="13" xfId="0" applyNumberFormat="1" applyFont="1" applyFill="1" applyBorder="1" applyProtection="1">
      <protection locked="0"/>
    </xf>
    <xf numFmtId="4" fontId="12" fillId="3" borderId="13" xfId="0" applyNumberFormat="1" applyFont="1" applyFill="1" applyBorder="1"/>
    <xf numFmtId="4" fontId="12" fillId="3" borderId="42" xfId="0" applyNumberFormat="1" applyFont="1" applyFill="1" applyBorder="1"/>
    <xf numFmtId="0" fontId="12" fillId="3" borderId="37" xfId="0" applyFont="1" applyFill="1" applyBorder="1"/>
    <xf numFmtId="0" fontId="12" fillId="3" borderId="38" xfId="0" applyFont="1" applyFill="1" applyBorder="1"/>
    <xf numFmtId="3" fontId="12" fillId="3" borderId="38" xfId="0" applyNumberFormat="1" applyFont="1" applyFill="1" applyBorder="1" applyProtection="1">
      <protection locked="0"/>
    </xf>
    <xf numFmtId="4" fontId="12" fillId="3" borderId="38" xfId="0" applyNumberFormat="1" applyFont="1" applyFill="1" applyBorder="1"/>
    <xf numFmtId="4" fontId="12" fillId="3" borderId="31" xfId="0" applyNumberFormat="1" applyFont="1" applyFill="1" applyBorder="1"/>
    <xf numFmtId="0" fontId="12" fillId="3" borderId="0" xfId="0" applyFont="1" applyFill="1" applyBorder="1"/>
    <xf numFmtId="4" fontId="11" fillId="3" borderId="0" xfId="0" applyNumberFormat="1" applyFont="1" applyFill="1" applyBorder="1"/>
    <xf numFmtId="4" fontId="12" fillId="3" borderId="0" xfId="0" applyNumberFormat="1" applyFont="1" applyFill="1" applyBorder="1"/>
    <xf numFmtId="0" fontId="8" fillId="3" borderId="13" xfId="0" applyFont="1" applyFill="1" applyBorder="1" applyAlignment="1"/>
    <xf numFmtId="165" fontId="13" fillId="3" borderId="13" xfId="1" applyNumberFormat="1" applyFont="1" applyFill="1" applyBorder="1"/>
    <xf numFmtId="0" fontId="8" fillId="3" borderId="13" xfId="0" applyFont="1" applyFill="1" applyBorder="1" applyAlignment="1">
      <alignment wrapText="1"/>
    </xf>
    <xf numFmtId="0" fontId="12" fillId="3" borderId="42" xfId="0" applyFont="1" applyFill="1" applyBorder="1" applyAlignment="1">
      <alignment horizontal="left" indent="4"/>
    </xf>
    <xf numFmtId="0" fontId="12" fillId="3" borderId="2" xfId="0" applyFont="1" applyFill="1" applyBorder="1" applyAlignment="1">
      <alignment horizontal="center"/>
    </xf>
    <xf numFmtId="0" fontId="12" fillId="3" borderId="47" xfId="0" applyFont="1" applyFill="1" applyBorder="1" applyAlignment="1">
      <alignment horizontal="left"/>
    </xf>
    <xf numFmtId="43" fontId="13" fillId="3" borderId="13" xfId="1" applyFont="1" applyFill="1" applyBorder="1"/>
    <xf numFmtId="3" fontId="12" fillId="3" borderId="13" xfId="0" applyNumberFormat="1" applyFont="1" applyFill="1" applyBorder="1"/>
    <xf numFmtId="166" fontId="8" fillId="3" borderId="13" xfId="0" applyNumberFormat="1" applyFont="1" applyFill="1" applyBorder="1" applyAlignment="1"/>
    <xf numFmtId="165" fontId="12" fillId="4" borderId="13" xfId="0" applyNumberFormat="1" applyFont="1" applyFill="1" applyBorder="1"/>
    <xf numFmtId="166" fontId="12" fillId="4" borderId="13" xfId="0" applyNumberFormat="1" applyFont="1" applyFill="1" applyBorder="1"/>
    <xf numFmtId="0" fontId="8" fillId="3" borderId="38" xfId="0" applyFont="1" applyFill="1" applyBorder="1" applyAlignment="1"/>
    <xf numFmtId="3" fontId="12" fillId="3" borderId="38" xfId="0" applyNumberFormat="1" applyFont="1" applyFill="1" applyBorder="1"/>
    <xf numFmtId="166" fontId="12" fillId="3" borderId="38" xfId="0" applyNumberFormat="1" applyFont="1" applyFill="1" applyBorder="1"/>
    <xf numFmtId="0" fontId="11" fillId="3" borderId="13" xfId="0" applyFont="1" applyFill="1" applyBorder="1" applyAlignment="1">
      <alignment horizontal="right"/>
    </xf>
    <xf numFmtId="166" fontId="11" fillId="3" borderId="13" xfId="0" applyNumberFormat="1" applyFont="1" applyFill="1" applyBorder="1" applyAlignment="1">
      <alignment wrapText="1"/>
    </xf>
    <xf numFmtId="169" fontId="8" fillId="3" borderId="48" xfId="0" applyNumberFormat="1" applyFont="1" applyFill="1" applyBorder="1"/>
    <xf numFmtId="0" fontId="12" fillId="3" borderId="0" xfId="0" applyFont="1" applyFill="1" applyBorder="1" applyAlignment="1"/>
    <xf numFmtId="0" fontId="11" fillId="3" borderId="1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164" fontId="11" fillId="3" borderId="0" xfId="0" applyNumberFormat="1" applyFont="1" applyFill="1" applyBorder="1" applyAlignment="1">
      <alignment horizontal="center"/>
    </xf>
    <xf numFmtId="0" fontId="11" fillId="3" borderId="2" xfId="0" applyNumberFormat="1" applyFont="1" applyFill="1" applyBorder="1" applyAlignment="1">
      <alignment horizontal="center"/>
    </xf>
    <xf numFmtId="0" fontId="12" fillId="3" borderId="0" xfId="0" applyFont="1" applyFill="1" applyBorder="1" applyAlignment="1" applyProtection="1">
      <alignment horizontal="left"/>
      <protection locked="0"/>
    </xf>
    <xf numFmtId="0" fontId="12" fillId="3" borderId="0" xfId="0" quotePrefix="1" applyFont="1" applyFill="1" applyBorder="1" applyAlignment="1">
      <alignment horizontal="left"/>
    </xf>
    <xf numFmtId="0" fontId="12" fillId="3" borderId="28" xfId="0" applyFont="1" applyFill="1" applyBorder="1" applyAlignment="1">
      <alignment horizontal="left"/>
    </xf>
    <xf numFmtId="166" fontId="8" fillId="3" borderId="30" xfId="2" applyNumberFormat="1" applyFont="1" applyFill="1" applyBorder="1"/>
    <xf numFmtId="0" fontId="8" fillId="3" borderId="12" xfId="0" applyFont="1" applyFill="1" applyBorder="1" applyAlignment="1">
      <alignment horizontal="left"/>
    </xf>
    <xf numFmtId="43" fontId="8" fillId="3" borderId="14" xfId="0" applyNumberFormat="1" applyFont="1" applyFill="1" applyBorder="1" applyAlignment="1"/>
    <xf numFmtId="0" fontId="8" fillId="3" borderId="15" xfId="0" applyFont="1" applyFill="1" applyBorder="1" applyAlignment="1">
      <alignment horizontal="left"/>
    </xf>
    <xf numFmtId="37" fontId="8" fillId="3" borderId="17" xfId="0" applyNumberFormat="1" applyFont="1" applyFill="1" applyBorder="1" applyAlignment="1"/>
    <xf numFmtId="0" fontId="9" fillId="3" borderId="21" xfId="0" applyFont="1" applyFill="1" applyBorder="1" applyAlignment="1">
      <alignment horizontal="left"/>
    </xf>
    <xf numFmtId="44" fontId="8" fillId="3" borderId="23" xfId="0" applyNumberFormat="1" applyFont="1" applyFill="1" applyBorder="1" applyAlignment="1"/>
    <xf numFmtId="0" fontId="12" fillId="0" borderId="0" xfId="0" applyFont="1" applyBorder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right"/>
      <protection locked="0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Alignment="1"/>
    <xf numFmtId="0" fontId="12" fillId="0" borderId="0" xfId="0" quotePrefix="1" applyFont="1" applyBorder="1" applyAlignment="1">
      <alignment horizontal="left"/>
    </xf>
    <xf numFmtId="0" fontId="12" fillId="0" borderId="0" xfId="0" quotePrefix="1" applyFont="1" applyBorder="1" applyAlignment="1">
      <alignment horizontal="right"/>
    </xf>
    <xf numFmtId="164" fontId="11" fillId="0" borderId="2" xfId="0" quotePrefix="1" applyNumberFormat="1" applyFont="1" applyBorder="1" applyAlignment="1">
      <alignment horizontal="center"/>
    </xf>
    <xf numFmtId="164" fontId="11" fillId="0" borderId="0" xfId="0" quotePrefix="1" applyNumberFormat="1" applyFont="1" applyBorder="1" applyAlignment="1">
      <alignment horizontal="center"/>
    </xf>
    <xf numFmtId="164" fontId="12" fillId="0" borderId="0" xfId="0" quotePrefix="1" applyNumberFormat="1" applyFont="1" applyBorder="1" applyAlignment="1">
      <alignment horizontal="right"/>
    </xf>
    <xf numFmtId="0" fontId="12" fillId="0" borderId="0" xfId="0" quotePrefix="1" applyFont="1" applyBorder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4" fontId="9" fillId="0" borderId="4" xfId="0" applyNumberFormat="1" applyFont="1" applyBorder="1" applyAlignment="1">
      <alignment horizontal="center" vertical="top" wrapText="1"/>
    </xf>
    <xf numFmtId="9" fontId="9" fillId="0" borderId="4" xfId="3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2" fillId="0" borderId="6" xfId="0" applyFont="1" applyFill="1" applyBorder="1" applyAlignment="1">
      <alignment wrapText="1"/>
    </xf>
    <xf numFmtId="0" fontId="11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4" fillId="0" borderId="7" xfId="3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5" fillId="0" borderId="7" xfId="3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1" fillId="0" borderId="10" xfId="0" applyFont="1" applyFill="1" applyBorder="1" applyAlignment="1">
      <alignment wrapText="1"/>
    </xf>
    <xf numFmtId="44" fontId="8" fillId="0" borderId="10" xfId="0" applyNumberFormat="1" applyFont="1" applyBorder="1" applyAlignment="1">
      <alignment horizontal="center" vertical="top"/>
    </xf>
    <xf numFmtId="9" fontId="8" fillId="0" borderId="10" xfId="3" applyFont="1" applyBorder="1" applyAlignment="1"/>
    <xf numFmtId="9" fontId="8" fillId="0" borderId="10" xfId="3" applyFont="1" applyBorder="1"/>
    <xf numFmtId="0" fontId="8" fillId="0" borderId="11" xfId="0" applyFont="1" applyBorder="1" applyAlignment="1"/>
    <xf numFmtId="0" fontId="12" fillId="0" borderId="12" xfId="0" applyFont="1" applyBorder="1" applyAlignment="1">
      <alignment horizontal="center"/>
    </xf>
    <xf numFmtId="41" fontId="8" fillId="0" borderId="13" xfId="0" applyNumberFormat="1" applyFont="1" applyBorder="1" applyAlignment="1"/>
    <xf numFmtId="9" fontId="8" fillId="0" borderId="13" xfId="3" applyFont="1" applyBorder="1" applyAlignment="1"/>
    <xf numFmtId="41" fontId="8" fillId="0" borderId="13" xfId="3" applyNumberFormat="1" applyFont="1" applyBorder="1"/>
    <xf numFmtId="41" fontId="8" fillId="0" borderId="14" xfId="0" applyNumberFormat="1" applyFont="1" applyBorder="1" applyAlignment="1"/>
    <xf numFmtId="0" fontId="12" fillId="0" borderId="15" xfId="0" applyFont="1" applyFill="1" applyBorder="1" applyAlignment="1">
      <alignment horizontal="center"/>
    </xf>
    <xf numFmtId="41" fontId="8" fillId="0" borderId="16" xfId="0" applyNumberFormat="1" applyFont="1" applyBorder="1" applyAlignment="1"/>
    <xf numFmtId="9" fontId="8" fillId="0" borderId="16" xfId="3" applyFont="1" applyBorder="1" applyAlignment="1"/>
    <xf numFmtId="41" fontId="8" fillId="0" borderId="16" xfId="3" applyNumberFormat="1" applyFont="1" applyBorder="1"/>
    <xf numFmtId="41" fontId="8" fillId="0" borderId="17" xfId="0" applyNumberFormat="1" applyFont="1" applyBorder="1" applyAlignment="1"/>
    <xf numFmtId="0" fontId="12" fillId="0" borderId="18" xfId="0" applyFont="1" applyFill="1" applyBorder="1" applyAlignment="1">
      <alignment horizontal="center"/>
    </xf>
    <xf numFmtId="41" fontId="8" fillId="0" borderId="19" xfId="0" applyNumberFormat="1" applyFont="1" applyBorder="1" applyAlignment="1"/>
    <xf numFmtId="9" fontId="8" fillId="0" borderId="19" xfId="3" applyFont="1" applyBorder="1" applyAlignment="1"/>
    <xf numFmtId="41" fontId="8" fillId="0" borderId="19" xfId="3" applyNumberFormat="1" applyFont="1" applyBorder="1"/>
    <xf numFmtId="41" fontId="8" fillId="0" borderId="20" xfId="0" applyNumberFormat="1" applyFont="1" applyBorder="1" applyAlignment="1"/>
    <xf numFmtId="0" fontId="12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7" fillId="0" borderId="18" xfId="0" applyFont="1" applyFill="1" applyBorder="1" applyAlignment="1">
      <alignment horizontal="center"/>
    </xf>
    <xf numFmtId="9" fontId="8" fillId="0" borderId="19" xfId="3" applyFont="1" applyFill="1" applyBorder="1" applyAlignment="1"/>
    <xf numFmtId="0" fontId="4" fillId="0" borderId="15" xfId="0" applyFont="1" applyFill="1" applyBorder="1" applyAlignment="1">
      <alignment horizontal="center" wrapText="1"/>
    </xf>
    <xf numFmtId="41" fontId="8" fillId="0" borderId="16" xfId="0" applyNumberFormat="1" applyFont="1" applyFill="1" applyBorder="1" applyAlignment="1"/>
    <xf numFmtId="9" fontId="8" fillId="0" borderId="16" xfId="3" applyFont="1" applyFill="1" applyBorder="1" applyAlignment="1"/>
    <xf numFmtId="43" fontId="8" fillId="0" borderId="16" xfId="3" applyNumberFormat="1" applyFont="1" applyFill="1" applyBorder="1"/>
    <xf numFmtId="41" fontId="8" fillId="0" borderId="17" xfId="0" applyNumberFormat="1" applyFont="1" applyFill="1" applyBorder="1" applyAlignment="1"/>
    <xf numFmtId="0" fontId="7" fillId="0" borderId="18" xfId="0" applyFont="1" applyFill="1" applyBorder="1" applyAlignment="1">
      <alignment horizontal="center" wrapText="1"/>
    </xf>
    <xf numFmtId="41" fontId="8" fillId="0" borderId="19" xfId="3" applyNumberFormat="1" applyFont="1" applyFill="1" applyBorder="1"/>
    <xf numFmtId="41" fontId="8" fillId="0" borderId="20" xfId="0" applyNumberFormat="1" applyFont="1" applyFill="1" applyBorder="1" applyAlignment="1"/>
    <xf numFmtId="0" fontId="4" fillId="0" borderId="21" xfId="0" applyFont="1" applyFill="1" applyBorder="1" applyAlignment="1">
      <alignment horizontal="center" wrapText="1"/>
    </xf>
    <xf numFmtId="41" fontId="8" fillId="0" borderId="22" xfId="0" applyNumberFormat="1" applyFont="1" applyBorder="1" applyAlignment="1"/>
    <xf numFmtId="9" fontId="8" fillId="0" borderId="22" xfId="3" applyFont="1" applyFill="1" applyBorder="1" applyAlignment="1"/>
    <xf numFmtId="41" fontId="8" fillId="0" borderId="22" xfId="3" applyNumberFormat="1" applyFont="1" applyFill="1" applyBorder="1"/>
    <xf numFmtId="41" fontId="8" fillId="0" borderId="23" xfId="0" applyNumberFormat="1" applyFont="1" applyFill="1" applyBorder="1" applyAlignment="1"/>
    <xf numFmtId="0" fontId="8" fillId="0" borderId="0" xfId="0" applyFont="1" applyAlignment="1"/>
    <xf numFmtId="168" fontId="8" fillId="0" borderId="0" xfId="3" applyNumberFormat="1" applyFont="1" applyAlignment="1"/>
    <xf numFmtId="43" fontId="8" fillId="0" borderId="0" xfId="0" applyNumberFormat="1" applyFont="1" applyAlignment="1"/>
    <xf numFmtId="0" fontId="4" fillId="0" borderId="13" xfId="0" applyFont="1" applyBorder="1" applyAlignment="1">
      <alignment wrapText="1"/>
    </xf>
    <xf numFmtId="0" fontId="4" fillId="0" borderId="16" xfId="0" applyFont="1" applyBorder="1" applyAlignment="1">
      <alignment horizontal="left" wrapText="1" indent="1"/>
    </xf>
    <xf numFmtId="0" fontId="7" fillId="0" borderId="19" xfId="0" applyFont="1" applyFill="1" applyBorder="1" applyAlignment="1">
      <alignment wrapText="1"/>
    </xf>
    <xf numFmtId="0" fontId="4" fillId="0" borderId="13" xfId="0" applyFont="1" applyFill="1" applyBorder="1" applyAlignment="1">
      <alignment wrapText="1"/>
    </xf>
    <xf numFmtId="0" fontId="4" fillId="0" borderId="16" xfId="0" applyFont="1" applyFill="1" applyBorder="1" applyAlignment="1">
      <alignment wrapText="1"/>
    </xf>
    <xf numFmtId="165" fontId="7" fillId="3" borderId="22" xfId="1" applyNumberFormat="1" applyFont="1" applyFill="1" applyBorder="1" applyAlignment="1">
      <alignment wrapText="1"/>
    </xf>
    <xf numFmtId="14" fontId="11" fillId="0" borderId="1" xfId="0" applyNumberFormat="1" applyFont="1" applyBorder="1" applyAlignment="1">
      <alignment horizontal="center"/>
    </xf>
    <xf numFmtId="164" fontId="12" fillId="0" borderId="0" xfId="0" quotePrefix="1" applyNumberFormat="1" applyFont="1" applyBorder="1" applyAlignment="1">
      <alignment horizontal="center"/>
    </xf>
    <xf numFmtId="9" fontId="8" fillId="0" borderId="22" xfId="3" applyNumberFormat="1" applyFont="1" applyFill="1" applyBorder="1" applyAlignment="1"/>
    <xf numFmtId="0" fontId="7" fillId="0" borderId="10" xfId="0" applyFont="1" applyFill="1" applyBorder="1" applyAlignment="1">
      <alignment wrapText="1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center"/>
    </xf>
    <xf numFmtId="0" fontId="12" fillId="3" borderId="0" xfId="0" applyFont="1" applyFill="1" applyBorder="1" applyAlignment="1" applyProtection="1">
      <alignment horizontal="right"/>
      <protection locked="0"/>
    </xf>
    <xf numFmtId="0" fontId="12" fillId="3" borderId="0" xfId="0" quotePrefix="1" applyFont="1" applyFill="1" applyBorder="1" applyAlignment="1">
      <alignment horizontal="right"/>
    </xf>
    <xf numFmtId="164" fontId="11" fillId="3" borderId="0" xfId="0" quotePrefix="1" applyNumberFormat="1" applyFont="1" applyFill="1" applyBorder="1" applyAlignment="1">
      <alignment horizontal="center"/>
    </xf>
    <xf numFmtId="0" fontId="12" fillId="3" borderId="0" xfId="0" applyFont="1" applyFill="1" applyAlignment="1"/>
    <xf numFmtId="0" fontId="8" fillId="3" borderId="27" xfId="0" applyFont="1" applyFill="1" applyBorder="1" applyAlignment="1"/>
    <xf numFmtId="0" fontId="7" fillId="3" borderId="51" xfId="0" applyFont="1" applyFill="1" applyBorder="1"/>
    <xf numFmtId="0" fontId="7" fillId="3" borderId="52" xfId="0" applyFont="1" applyFill="1" applyBorder="1"/>
    <xf numFmtId="44" fontId="8" fillId="3" borderId="41" xfId="0" applyNumberFormat="1" applyFont="1" applyFill="1" applyBorder="1"/>
    <xf numFmtId="44" fontId="8" fillId="3" borderId="42" xfId="0" applyNumberFormat="1" applyFont="1" applyFill="1" applyBorder="1"/>
    <xf numFmtId="0" fontId="8" fillId="0" borderId="0" xfId="0" applyFont="1"/>
    <xf numFmtId="0" fontId="11" fillId="3" borderId="13" xfId="0" applyFont="1" applyFill="1" applyBorder="1" applyAlignment="1">
      <alignment wrapText="1"/>
    </xf>
    <xf numFmtId="0" fontId="8" fillId="3" borderId="10" xfId="0" applyFont="1" applyFill="1" applyBorder="1" applyAlignment="1"/>
    <xf numFmtId="165" fontId="13" fillId="3" borderId="10" xfId="1" applyNumberFormat="1" applyFont="1" applyFill="1" applyBorder="1"/>
    <xf numFmtId="0" fontId="12" fillId="3" borderId="2" xfId="0" applyFont="1" applyFill="1" applyBorder="1" applyAlignment="1">
      <alignment horizontal="left" vertical="top"/>
    </xf>
    <xf numFmtId="3" fontId="12" fillId="3" borderId="47" xfId="0" applyNumberFormat="1" applyFont="1" applyFill="1" applyBorder="1" applyAlignment="1">
      <alignment horizontal="left"/>
    </xf>
    <xf numFmtId="3" fontId="12" fillId="3" borderId="42" xfId="0" applyNumberFormat="1" applyFont="1" applyFill="1" applyBorder="1" applyAlignment="1">
      <alignment horizontal="left" indent="4"/>
    </xf>
    <xf numFmtId="166" fontId="12" fillId="3" borderId="13" xfId="0" applyNumberFormat="1" applyFont="1" applyFill="1" applyBorder="1"/>
    <xf numFmtId="0" fontId="9" fillId="3" borderId="59" xfId="0" applyFont="1" applyFill="1" applyBorder="1" applyAlignment="1"/>
    <xf numFmtId="167" fontId="8" fillId="3" borderId="60" xfId="2" applyNumberFormat="1" applyFont="1" applyFill="1" applyBorder="1"/>
    <xf numFmtId="41" fontId="8" fillId="3" borderId="13" xfId="0" applyNumberFormat="1" applyFont="1" applyFill="1" applyBorder="1"/>
    <xf numFmtId="43" fontId="8" fillId="3" borderId="13" xfId="0" applyNumberFormat="1" applyFont="1" applyFill="1" applyBorder="1"/>
    <xf numFmtId="0" fontId="8" fillId="3" borderId="13" xfId="0" applyFont="1" applyFill="1" applyBorder="1" applyAlignment="1">
      <alignment horizontal="right"/>
    </xf>
    <xf numFmtId="41" fontId="8" fillId="3" borderId="13" xfId="0" applyNumberFormat="1" applyFont="1" applyFill="1" applyBorder="1" applyAlignment="1">
      <alignment horizontal="left" indent="1"/>
    </xf>
    <xf numFmtId="0" fontId="8" fillId="0" borderId="13" xfId="0" applyFont="1" applyBorder="1"/>
    <xf numFmtId="43" fontId="8" fillId="0" borderId="13" xfId="0" applyNumberFormat="1" applyFont="1" applyBorder="1" applyAlignment="1">
      <alignment horizontal="left" indent="1"/>
    </xf>
    <xf numFmtId="0" fontId="8" fillId="0" borderId="0" xfId="0" quotePrefix="1" applyFont="1"/>
    <xf numFmtId="0" fontId="9" fillId="0" borderId="0" xfId="0" applyFont="1"/>
    <xf numFmtId="0" fontId="0" fillId="0" borderId="0" xfId="0" applyFont="1"/>
    <xf numFmtId="0" fontId="18" fillId="0" borderId="0" xfId="0" applyFont="1" applyAlignment="1">
      <alignment horizontal="right" indent="1"/>
    </xf>
    <xf numFmtId="0" fontId="11" fillId="0" borderId="0" xfId="0" applyFont="1" applyBorder="1" applyAlignment="1">
      <alignment horizontal="left"/>
    </xf>
    <xf numFmtId="0" fontId="8" fillId="3" borderId="13" xfId="0" applyFont="1" applyFill="1" applyBorder="1" applyAlignment="1">
      <alignment horizontal="right"/>
    </xf>
    <xf numFmtId="0" fontId="8" fillId="3" borderId="13" xfId="0" quotePrefix="1" applyFont="1" applyFill="1" applyBorder="1" applyAlignment="1">
      <alignment horizontal="right" vertical="top"/>
    </xf>
    <xf numFmtId="0" fontId="12" fillId="3" borderId="31" xfId="0" applyFont="1" applyFill="1" applyBorder="1" applyAlignment="1">
      <alignment horizontal="left"/>
    </xf>
    <xf numFmtId="0" fontId="12" fillId="3" borderId="58" xfId="0" applyFont="1" applyFill="1" applyBorder="1" applyAlignment="1">
      <alignment horizontal="left"/>
    </xf>
    <xf numFmtId="0" fontId="12" fillId="3" borderId="32" xfId="0" applyFont="1" applyFill="1" applyBorder="1" applyAlignment="1">
      <alignment horizontal="left"/>
    </xf>
    <xf numFmtId="0" fontId="8" fillId="3" borderId="31" xfId="0" applyFont="1" applyFill="1" applyBorder="1" applyAlignment="1"/>
    <xf numFmtId="0" fontId="8" fillId="3" borderId="32" xfId="0" applyFont="1" applyFill="1" applyBorder="1" applyAlignment="1"/>
    <xf numFmtId="0" fontId="9" fillId="3" borderId="33" xfId="0" applyFont="1" applyFill="1" applyBorder="1" applyAlignment="1">
      <alignment horizontal="center"/>
    </xf>
    <xf numFmtId="0" fontId="9" fillId="3" borderId="34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47" xfId="0" applyFont="1" applyFill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3" borderId="42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left"/>
    </xf>
    <xf numFmtId="0" fontId="12" fillId="3" borderId="4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/>
    </xf>
    <xf numFmtId="0" fontId="6" fillId="3" borderId="49" xfId="0" applyFont="1" applyFill="1" applyBorder="1" applyAlignment="1">
      <alignment horizontal="left"/>
    </xf>
    <xf numFmtId="0" fontId="6" fillId="3" borderId="50" xfId="0" applyFont="1" applyFill="1" applyBorder="1" applyAlignment="1">
      <alignment horizontal="left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workbookViewId="0">
      <selection activeCell="E11" sqref="E11"/>
    </sheetView>
  </sheetViews>
  <sheetFormatPr defaultColWidth="9.28515625" defaultRowHeight="15" x14ac:dyDescent="0.25"/>
  <cols>
    <col min="1" max="1" width="10" style="2" customWidth="1"/>
    <col min="2" max="2" width="32.7109375" style="2" customWidth="1"/>
    <col min="3" max="3" width="35.5703125" style="2" customWidth="1"/>
    <col min="4" max="4" width="18.5703125" style="2" customWidth="1"/>
    <col min="5" max="5" width="19" style="2" customWidth="1"/>
    <col min="6" max="6" width="18.5703125" style="2" customWidth="1"/>
    <col min="7" max="256" width="9.28515625" style="2"/>
    <col min="257" max="257" width="10" style="2" customWidth="1"/>
    <col min="258" max="258" width="32.7109375" style="2" customWidth="1"/>
    <col min="259" max="259" width="29.5703125" style="2" customWidth="1"/>
    <col min="260" max="260" width="27.28515625" style="2" bestFit="1" customWidth="1"/>
    <col min="261" max="261" width="28.28515625" style="2" customWidth="1"/>
    <col min="262" max="262" width="18.5703125" style="2" customWidth="1"/>
    <col min="263" max="512" width="9.28515625" style="2"/>
    <col min="513" max="513" width="10" style="2" customWidth="1"/>
    <col min="514" max="514" width="32.7109375" style="2" customWidth="1"/>
    <col min="515" max="515" width="29.5703125" style="2" customWidth="1"/>
    <col min="516" max="516" width="27.28515625" style="2" bestFit="1" customWidth="1"/>
    <col min="517" max="517" width="28.28515625" style="2" customWidth="1"/>
    <col min="518" max="518" width="18.5703125" style="2" customWidth="1"/>
    <col min="519" max="768" width="9.28515625" style="2"/>
    <col min="769" max="769" width="10" style="2" customWidth="1"/>
    <col min="770" max="770" width="32.7109375" style="2" customWidth="1"/>
    <col min="771" max="771" width="29.5703125" style="2" customWidth="1"/>
    <col min="772" max="772" width="27.28515625" style="2" bestFit="1" customWidth="1"/>
    <col min="773" max="773" width="28.28515625" style="2" customWidth="1"/>
    <col min="774" max="774" width="18.5703125" style="2" customWidth="1"/>
    <col min="775" max="1024" width="9.28515625" style="2"/>
    <col min="1025" max="1025" width="10" style="2" customWidth="1"/>
    <col min="1026" max="1026" width="32.7109375" style="2" customWidth="1"/>
    <col min="1027" max="1027" width="29.5703125" style="2" customWidth="1"/>
    <col min="1028" max="1028" width="27.28515625" style="2" bestFit="1" customWidth="1"/>
    <col min="1029" max="1029" width="28.28515625" style="2" customWidth="1"/>
    <col min="1030" max="1030" width="18.5703125" style="2" customWidth="1"/>
    <col min="1031" max="1280" width="9.28515625" style="2"/>
    <col min="1281" max="1281" width="10" style="2" customWidth="1"/>
    <col min="1282" max="1282" width="32.7109375" style="2" customWidth="1"/>
    <col min="1283" max="1283" width="29.5703125" style="2" customWidth="1"/>
    <col min="1284" max="1284" width="27.28515625" style="2" bestFit="1" customWidth="1"/>
    <col min="1285" max="1285" width="28.28515625" style="2" customWidth="1"/>
    <col min="1286" max="1286" width="18.5703125" style="2" customWidth="1"/>
    <col min="1287" max="1536" width="9.28515625" style="2"/>
    <col min="1537" max="1537" width="10" style="2" customWidth="1"/>
    <col min="1538" max="1538" width="32.7109375" style="2" customWidth="1"/>
    <col min="1539" max="1539" width="29.5703125" style="2" customWidth="1"/>
    <col min="1540" max="1540" width="27.28515625" style="2" bestFit="1" customWidth="1"/>
    <col min="1541" max="1541" width="28.28515625" style="2" customWidth="1"/>
    <col min="1542" max="1542" width="18.5703125" style="2" customWidth="1"/>
    <col min="1543" max="1792" width="9.28515625" style="2"/>
    <col min="1793" max="1793" width="10" style="2" customWidth="1"/>
    <col min="1794" max="1794" width="32.7109375" style="2" customWidth="1"/>
    <col min="1795" max="1795" width="29.5703125" style="2" customWidth="1"/>
    <col min="1796" max="1796" width="27.28515625" style="2" bestFit="1" customWidth="1"/>
    <col min="1797" max="1797" width="28.28515625" style="2" customWidth="1"/>
    <col min="1798" max="1798" width="18.5703125" style="2" customWidth="1"/>
    <col min="1799" max="2048" width="9.28515625" style="2"/>
    <col min="2049" max="2049" width="10" style="2" customWidth="1"/>
    <col min="2050" max="2050" width="32.7109375" style="2" customWidth="1"/>
    <col min="2051" max="2051" width="29.5703125" style="2" customWidth="1"/>
    <col min="2052" max="2052" width="27.28515625" style="2" bestFit="1" customWidth="1"/>
    <col min="2053" max="2053" width="28.28515625" style="2" customWidth="1"/>
    <col min="2054" max="2054" width="18.5703125" style="2" customWidth="1"/>
    <col min="2055" max="2304" width="9.28515625" style="2"/>
    <col min="2305" max="2305" width="10" style="2" customWidth="1"/>
    <col min="2306" max="2306" width="32.7109375" style="2" customWidth="1"/>
    <col min="2307" max="2307" width="29.5703125" style="2" customWidth="1"/>
    <col min="2308" max="2308" width="27.28515625" style="2" bestFit="1" customWidth="1"/>
    <col min="2309" max="2309" width="28.28515625" style="2" customWidth="1"/>
    <col min="2310" max="2310" width="18.5703125" style="2" customWidth="1"/>
    <col min="2311" max="2560" width="9.28515625" style="2"/>
    <col min="2561" max="2561" width="10" style="2" customWidth="1"/>
    <col min="2562" max="2562" width="32.7109375" style="2" customWidth="1"/>
    <col min="2563" max="2563" width="29.5703125" style="2" customWidth="1"/>
    <col min="2564" max="2564" width="27.28515625" style="2" bestFit="1" customWidth="1"/>
    <col min="2565" max="2565" width="28.28515625" style="2" customWidth="1"/>
    <col min="2566" max="2566" width="18.5703125" style="2" customWidth="1"/>
    <col min="2567" max="2816" width="9.28515625" style="2"/>
    <col min="2817" max="2817" width="10" style="2" customWidth="1"/>
    <col min="2818" max="2818" width="32.7109375" style="2" customWidth="1"/>
    <col min="2819" max="2819" width="29.5703125" style="2" customWidth="1"/>
    <col min="2820" max="2820" width="27.28515625" style="2" bestFit="1" customWidth="1"/>
    <col min="2821" max="2821" width="28.28515625" style="2" customWidth="1"/>
    <col min="2822" max="2822" width="18.5703125" style="2" customWidth="1"/>
    <col min="2823" max="3072" width="9.28515625" style="2"/>
    <col min="3073" max="3073" width="10" style="2" customWidth="1"/>
    <col min="3074" max="3074" width="32.7109375" style="2" customWidth="1"/>
    <col min="3075" max="3075" width="29.5703125" style="2" customWidth="1"/>
    <col min="3076" max="3076" width="27.28515625" style="2" bestFit="1" customWidth="1"/>
    <col min="3077" max="3077" width="28.28515625" style="2" customWidth="1"/>
    <col min="3078" max="3078" width="18.5703125" style="2" customWidth="1"/>
    <col min="3079" max="3328" width="9.28515625" style="2"/>
    <col min="3329" max="3329" width="10" style="2" customWidth="1"/>
    <col min="3330" max="3330" width="32.7109375" style="2" customWidth="1"/>
    <col min="3331" max="3331" width="29.5703125" style="2" customWidth="1"/>
    <col min="3332" max="3332" width="27.28515625" style="2" bestFit="1" customWidth="1"/>
    <col min="3333" max="3333" width="28.28515625" style="2" customWidth="1"/>
    <col min="3334" max="3334" width="18.5703125" style="2" customWidth="1"/>
    <col min="3335" max="3584" width="9.28515625" style="2"/>
    <col min="3585" max="3585" width="10" style="2" customWidth="1"/>
    <col min="3586" max="3586" width="32.7109375" style="2" customWidth="1"/>
    <col min="3587" max="3587" width="29.5703125" style="2" customWidth="1"/>
    <col min="3588" max="3588" width="27.28515625" style="2" bestFit="1" customWidth="1"/>
    <col min="3589" max="3589" width="28.28515625" style="2" customWidth="1"/>
    <col min="3590" max="3590" width="18.5703125" style="2" customWidth="1"/>
    <col min="3591" max="3840" width="9.28515625" style="2"/>
    <col min="3841" max="3841" width="10" style="2" customWidth="1"/>
    <col min="3842" max="3842" width="32.7109375" style="2" customWidth="1"/>
    <col min="3843" max="3843" width="29.5703125" style="2" customWidth="1"/>
    <col min="3844" max="3844" width="27.28515625" style="2" bestFit="1" customWidth="1"/>
    <col min="3845" max="3845" width="28.28515625" style="2" customWidth="1"/>
    <col min="3846" max="3846" width="18.5703125" style="2" customWidth="1"/>
    <col min="3847" max="4096" width="9.28515625" style="2"/>
    <col min="4097" max="4097" width="10" style="2" customWidth="1"/>
    <col min="4098" max="4098" width="32.7109375" style="2" customWidth="1"/>
    <col min="4099" max="4099" width="29.5703125" style="2" customWidth="1"/>
    <col min="4100" max="4100" width="27.28515625" style="2" bestFit="1" customWidth="1"/>
    <col min="4101" max="4101" width="28.28515625" style="2" customWidth="1"/>
    <col min="4102" max="4102" width="18.5703125" style="2" customWidth="1"/>
    <col min="4103" max="4352" width="9.28515625" style="2"/>
    <col min="4353" max="4353" width="10" style="2" customWidth="1"/>
    <col min="4354" max="4354" width="32.7109375" style="2" customWidth="1"/>
    <col min="4355" max="4355" width="29.5703125" style="2" customWidth="1"/>
    <col min="4356" max="4356" width="27.28515625" style="2" bestFit="1" customWidth="1"/>
    <col min="4357" max="4357" width="28.28515625" style="2" customWidth="1"/>
    <col min="4358" max="4358" width="18.5703125" style="2" customWidth="1"/>
    <col min="4359" max="4608" width="9.28515625" style="2"/>
    <col min="4609" max="4609" width="10" style="2" customWidth="1"/>
    <col min="4610" max="4610" width="32.7109375" style="2" customWidth="1"/>
    <col min="4611" max="4611" width="29.5703125" style="2" customWidth="1"/>
    <col min="4612" max="4612" width="27.28515625" style="2" bestFit="1" customWidth="1"/>
    <col min="4613" max="4613" width="28.28515625" style="2" customWidth="1"/>
    <col min="4614" max="4614" width="18.5703125" style="2" customWidth="1"/>
    <col min="4615" max="4864" width="9.28515625" style="2"/>
    <col min="4865" max="4865" width="10" style="2" customWidth="1"/>
    <col min="4866" max="4866" width="32.7109375" style="2" customWidth="1"/>
    <col min="4867" max="4867" width="29.5703125" style="2" customWidth="1"/>
    <col min="4868" max="4868" width="27.28515625" style="2" bestFit="1" customWidth="1"/>
    <col min="4869" max="4869" width="28.28515625" style="2" customWidth="1"/>
    <col min="4870" max="4870" width="18.5703125" style="2" customWidth="1"/>
    <col min="4871" max="5120" width="9.28515625" style="2"/>
    <col min="5121" max="5121" width="10" style="2" customWidth="1"/>
    <col min="5122" max="5122" width="32.7109375" style="2" customWidth="1"/>
    <col min="5123" max="5123" width="29.5703125" style="2" customWidth="1"/>
    <col min="5124" max="5124" width="27.28515625" style="2" bestFit="1" customWidth="1"/>
    <col min="5125" max="5125" width="28.28515625" style="2" customWidth="1"/>
    <col min="5126" max="5126" width="18.5703125" style="2" customWidth="1"/>
    <col min="5127" max="5376" width="9.28515625" style="2"/>
    <col min="5377" max="5377" width="10" style="2" customWidth="1"/>
    <col min="5378" max="5378" width="32.7109375" style="2" customWidth="1"/>
    <col min="5379" max="5379" width="29.5703125" style="2" customWidth="1"/>
    <col min="5380" max="5380" width="27.28515625" style="2" bestFit="1" customWidth="1"/>
    <col min="5381" max="5381" width="28.28515625" style="2" customWidth="1"/>
    <col min="5382" max="5382" width="18.5703125" style="2" customWidth="1"/>
    <col min="5383" max="5632" width="9.28515625" style="2"/>
    <col min="5633" max="5633" width="10" style="2" customWidth="1"/>
    <col min="5634" max="5634" width="32.7109375" style="2" customWidth="1"/>
    <col min="5635" max="5635" width="29.5703125" style="2" customWidth="1"/>
    <col min="5636" max="5636" width="27.28515625" style="2" bestFit="1" customWidth="1"/>
    <col min="5637" max="5637" width="28.28515625" style="2" customWidth="1"/>
    <col min="5638" max="5638" width="18.5703125" style="2" customWidth="1"/>
    <col min="5639" max="5888" width="9.28515625" style="2"/>
    <col min="5889" max="5889" width="10" style="2" customWidth="1"/>
    <col min="5890" max="5890" width="32.7109375" style="2" customWidth="1"/>
    <col min="5891" max="5891" width="29.5703125" style="2" customWidth="1"/>
    <col min="5892" max="5892" width="27.28515625" style="2" bestFit="1" customWidth="1"/>
    <col min="5893" max="5893" width="28.28515625" style="2" customWidth="1"/>
    <col min="5894" max="5894" width="18.5703125" style="2" customWidth="1"/>
    <col min="5895" max="6144" width="9.28515625" style="2"/>
    <col min="6145" max="6145" width="10" style="2" customWidth="1"/>
    <col min="6146" max="6146" width="32.7109375" style="2" customWidth="1"/>
    <col min="6147" max="6147" width="29.5703125" style="2" customWidth="1"/>
    <col min="6148" max="6148" width="27.28515625" style="2" bestFit="1" customWidth="1"/>
    <col min="6149" max="6149" width="28.28515625" style="2" customWidth="1"/>
    <col min="6150" max="6150" width="18.5703125" style="2" customWidth="1"/>
    <col min="6151" max="6400" width="9.28515625" style="2"/>
    <col min="6401" max="6401" width="10" style="2" customWidth="1"/>
    <col min="6402" max="6402" width="32.7109375" style="2" customWidth="1"/>
    <col min="6403" max="6403" width="29.5703125" style="2" customWidth="1"/>
    <col min="6404" max="6404" width="27.28515625" style="2" bestFit="1" customWidth="1"/>
    <col min="6405" max="6405" width="28.28515625" style="2" customWidth="1"/>
    <col min="6406" max="6406" width="18.5703125" style="2" customWidth="1"/>
    <col min="6407" max="6656" width="9.28515625" style="2"/>
    <col min="6657" max="6657" width="10" style="2" customWidth="1"/>
    <col min="6658" max="6658" width="32.7109375" style="2" customWidth="1"/>
    <col min="6659" max="6659" width="29.5703125" style="2" customWidth="1"/>
    <col min="6660" max="6660" width="27.28515625" style="2" bestFit="1" customWidth="1"/>
    <col min="6661" max="6661" width="28.28515625" style="2" customWidth="1"/>
    <col min="6662" max="6662" width="18.5703125" style="2" customWidth="1"/>
    <col min="6663" max="6912" width="9.28515625" style="2"/>
    <col min="6913" max="6913" width="10" style="2" customWidth="1"/>
    <col min="6914" max="6914" width="32.7109375" style="2" customWidth="1"/>
    <col min="6915" max="6915" width="29.5703125" style="2" customWidth="1"/>
    <col min="6916" max="6916" width="27.28515625" style="2" bestFit="1" customWidth="1"/>
    <col min="6917" max="6917" width="28.28515625" style="2" customWidth="1"/>
    <col min="6918" max="6918" width="18.5703125" style="2" customWidth="1"/>
    <col min="6919" max="7168" width="9.28515625" style="2"/>
    <col min="7169" max="7169" width="10" style="2" customWidth="1"/>
    <col min="7170" max="7170" width="32.7109375" style="2" customWidth="1"/>
    <col min="7171" max="7171" width="29.5703125" style="2" customWidth="1"/>
    <col min="7172" max="7172" width="27.28515625" style="2" bestFit="1" customWidth="1"/>
    <col min="7173" max="7173" width="28.28515625" style="2" customWidth="1"/>
    <col min="7174" max="7174" width="18.5703125" style="2" customWidth="1"/>
    <col min="7175" max="7424" width="9.28515625" style="2"/>
    <col min="7425" max="7425" width="10" style="2" customWidth="1"/>
    <col min="7426" max="7426" width="32.7109375" style="2" customWidth="1"/>
    <col min="7427" max="7427" width="29.5703125" style="2" customWidth="1"/>
    <col min="7428" max="7428" width="27.28515625" style="2" bestFit="1" customWidth="1"/>
    <col min="7429" max="7429" width="28.28515625" style="2" customWidth="1"/>
    <col min="7430" max="7430" width="18.5703125" style="2" customWidth="1"/>
    <col min="7431" max="7680" width="9.28515625" style="2"/>
    <col min="7681" max="7681" width="10" style="2" customWidth="1"/>
    <col min="7682" max="7682" width="32.7109375" style="2" customWidth="1"/>
    <col min="7683" max="7683" width="29.5703125" style="2" customWidth="1"/>
    <col min="7684" max="7684" width="27.28515625" style="2" bestFit="1" customWidth="1"/>
    <col min="7685" max="7685" width="28.28515625" style="2" customWidth="1"/>
    <col min="7686" max="7686" width="18.5703125" style="2" customWidth="1"/>
    <col min="7687" max="7936" width="9.28515625" style="2"/>
    <col min="7937" max="7937" width="10" style="2" customWidth="1"/>
    <col min="7938" max="7938" width="32.7109375" style="2" customWidth="1"/>
    <col min="7939" max="7939" width="29.5703125" style="2" customWidth="1"/>
    <col min="7940" max="7940" width="27.28515625" style="2" bestFit="1" customWidth="1"/>
    <col min="7941" max="7941" width="28.28515625" style="2" customWidth="1"/>
    <col min="7942" max="7942" width="18.5703125" style="2" customWidth="1"/>
    <col min="7943" max="8192" width="9.28515625" style="2"/>
    <col min="8193" max="8193" width="10" style="2" customWidth="1"/>
    <col min="8194" max="8194" width="32.7109375" style="2" customWidth="1"/>
    <col min="8195" max="8195" width="29.5703125" style="2" customWidth="1"/>
    <col min="8196" max="8196" width="27.28515625" style="2" bestFit="1" customWidth="1"/>
    <col min="8197" max="8197" width="28.28515625" style="2" customWidth="1"/>
    <col min="8198" max="8198" width="18.5703125" style="2" customWidth="1"/>
    <col min="8199" max="8448" width="9.28515625" style="2"/>
    <col min="8449" max="8449" width="10" style="2" customWidth="1"/>
    <col min="8450" max="8450" width="32.7109375" style="2" customWidth="1"/>
    <col min="8451" max="8451" width="29.5703125" style="2" customWidth="1"/>
    <col min="8452" max="8452" width="27.28515625" style="2" bestFit="1" customWidth="1"/>
    <col min="8453" max="8453" width="28.28515625" style="2" customWidth="1"/>
    <col min="8454" max="8454" width="18.5703125" style="2" customWidth="1"/>
    <col min="8455" max="8704" width="9.28515625" style="2"/>
    <col min="8705" max="8705" width="10" style="2" customWidth="1"/>
    <col min="8706" max="8706" width="32.7109375" style="2" customWidth="1"/>
    <col min="8707" max="8707" width="29.5703125" style="2" customWidth="1"/>
    <col min="8708" max="8708" width="27.28515625" style="2" bestFit="1" customWidth="1"/>
    <col min="8709" max="8709" width="28.28515625" style="2" customWidth="1"/>
    <col min="8710" max="8710" width="18.5703125" style="2" customWidth="1"/>
    <col min="8711" max="8960" width="9.28515625" style="2"/>
    <col min="8961" max="8961" width="10" style="2" customWidth="1"/>
    <col min="8962" max="8962" width="32.7109375" style="2" customWidth="1"/>
    <col min="8963" max="8963" width="29.5703125" style="2" customWidth="1"/>
    <col min="8964" max="8964" width="27.28515625" style="2" bestFit="1" customWidth="1"/>
    <col min="8965" max="8965" width="28.28515625" style="2" customWidth="1"/>
    <col min="8966" max="8966" width="18.5703125" style="2" customWidth="1"/>
    <col min="8967" max="9216" width="9.28515625" style="2"/>
    <col min="9217" max="9217" width="10" style="2" customWidth="1"/>
    <col min="9218" max="9218" width="32.7109375" style="2" customWidth="1"/>
    <col min="9219" max="9219" width="29.5703125" style="2" customWidth="1"/>
    <col min="9220" max="9220" width="27.28515625" style="2" bestFit="1" customWidth="1"/>
    <col min="9221" max="9221" width="28.28515625" style="2" customWidth="1"/>
    <col min="9222" max="9222" width="18.5703125" style="2" customWidth="1"/>
    <col min="9223" max="9472" width="9.28515625" style="2"/>
    <col min="9473" max="9473" width="10" style="2" customWidth="1"/>
    <col min="9474" max="9474" width="32.7109375" style="2" customWidth="1"/>
    <col min="9475" max="9475" width="29.5703125" style="2" customWidth="1"/>
    <col min="9476" max="9476" width="27.28515625" style="2" bestFit="1" customWidth="1"/>
    <col min="9477" max="9477" width="28.28515625" style="2" customWidth="1"/>
    <col min="9478" max="9478" width="18.5703125" style="2" customWidth="1"/>
    <col min="9479" max="9728" width="9.28515625" style="2"/>
    <col min="9729" max="9729" width="10" style="2" customWidth="1"/>
    <col min="9730" max="9730" width="32.7109375" style="2" customWidth="1"/>
    <col min="9731" max="9731" width="29.5703125" style="2" customWidth="1"/>
    <col min="9732" max="9732" width="27.28515625" style="2" bestFit="1" customWidth="1"/>
    <col min="9733" max="9733" width="28.28515625" style="2" customWidth="1"/>
    <col min="9734" max="9734" width="18.5703125" style="2" customWidth="1"/>
    <col min="9735" max="9984" width="9.28515625" style="2"/>
    <col min="9985" max="9985" width="10" style="2" customWidth="1"/>
    <col min="9986" max="9986" width="32.7109375" style="2" customWidth="1"/>
    <col min="9987" max="9987" width="29.5703125" style="2" customWidth="1"/>
    <col min="9988" max="9988" width="27.28515625" style="2" bestFit="1" customWidth="1"/>
    <col min="9989" max="9989" width="28.28515625" style="2" customWidth="1"/>
    <col min="9990" max="9990" width="18.5703125" style="2" customWidth="1"/>
    <col min="9991" max="10240" width="9.28515625" style="2"/>
    <col min="10241" max="10241" width="10" style="2" customWidth="1"/>
    <col min="10242" max="10242" width="32.7109375" style="2" customWidth="1"/>
    <col min="10243" max="10243" width="29.5703125" style="2" customWidth="1"/>
    <col min="10244" max="10244" width="27.28515625" style="2" bestFit="1" customWidth="1"/>
    <col min="10245" max="10245" width="28.28515625" style="2" customWidth="1"/>
    <col min="10246" max="10246" width="18.5703125" style="2" customWidth="1"/>
    <col min="10247" max="10496" width="9.28515625" style="2"/>
    <col min="10497" max="10497" width="10" style="2" customWidth="1"/>
    <col min="10498" max="10498" width="32.7109375" style="2" customWidth="1"/>
    <col min="10499" max="10499" width="29.5703125" style="2" customWidth="1"/>
    <col min="10500" max="10500" width="27.28515625" style="2" bestFit="1" customWidth="1"/>
    <col min="10501" max="10501" width="28.28515625" style="2" customWidth="1"/>
    <col min="10502" max="10502" width="18.5703125" style="2" customWidth="1"/>
    <col min="10503" max="10752" width="9.28515625" style="2"/>
    <col min="10753" max="10753" width="10" style="2" customWidth="1"/>
    <col min="10754" max="10754" width="32.7109375" style="2" customWidth="1"/>
    <col min="10755" max="10755" width="29.5703125" style="2" customWidth="1"/>
    <col min="10756" max="10756" width="27.28515625" style="2" bestFit="1" customWidth="1"/>
    <col min="10757" max="10757" width="28.28515625" style="2" customWidth="1"/>
    <col min="10758" max="10758" width="18.5703125" style="2" customWidth="1"/>
    <col min="10759" max="11008" width="9.28515625" style="2"/>
    <col min="11009" max="11009" width="10" style="2" customWidth="1"/>
    <col min="11010" max="11010" width="32.7109375" style="2" customWidth="1"/>
    <col min="11011" max="11011" width="29.5703125" style="2" customWidth="1"/>
    <col min="11012" max="11012" width="27.28515625" style="2" bestFit="1" customWidth="1"/>
    <col min="11013" max="11013" width="28.28515625" style="2" customWidth="1"/>
    <col min="11014" max="11014" width="18.5703125" style="2" customWidth="1"/>
    <col min="11015" max="11264" width="9.28515625" style="2"/>
    <col min="11265" max="11265" width="10" style="2" customWidth="1"/>
    <col min="11266" max="11266" width="32.7109375" style="2" customWidth="1"/>
    <col min="11267" max="11267" width="29.5703125" style="2" customWidth="1"/>
    <col min="11268" max="11268" width="27.28515625" style="2" bestFit="1" customWidth="1"/>
    <col min="11269" max="11269" width="28.28515625" style="2" customWidth="1"/>
    <col min="11270" max="11270" width="18.5703125" style="2" customWidth="1"/>
    <col min="11271" max="11520" width="9.28515625" style="2"/>
    <col min="11521" max="11521" width="10" style="2" customWidth="1"/>
    <col min="11522" max="11522" width="32.7109375" style="2" customWidth="1"/>
    <col min="11523" max="11523" width="29.5703125" style="2" customWidth="1"/>
    <col min="11524" max="11524" width="27.28515625" style="2" bestFit="1" customWidth="1"/>
    <col min="11525" max="11525" width="28.28515625" style="2" customWidth="1"/>
    <col min="11526" max="11526" width="18.5703125" style="2" customWidth="1"/>
    <col min="11527" max="11776" width="9.28515625" style="2"/>
    <col min="11777" max="11777" width="10" style="2" customWidth="1"/>
    <col min="11778" max="11778" width="32.7109375" style="2" customWidth="1"/>
    <col min="11779" max="11779" width="29.5703125" style="2" customWidth="1"/>
    <col min="11780" max="11780" width="27.28515625" style="2" bestFit="1" customWidth="1"/>
    <col min="11781" max="11781" width="28.28515625" style="2" customWidth="1"/>
    <col min="11782" max="11782" width="18.5703125" style="2" customWidth="1"/>
    <col min="11783" max="12032" width="9.28515625" style="2"/>
    <col min="12033" max="12033" width="10" style="2" customWidth="1"/>
    <col min="12034" max="12034" width="32.7109375" style="2" customWidth="1"/>
    <col min="12035" max="12035" width="29.5703125" style="2" customWidth="1"/>
    <col min="12036" max="12036" width="27.28515625" style="2" bestFit="1" customWidth="1"/>
    <col min="12037" max="12037" width="28.28515625" style="2" customWidth="1"/>
    <col min="12038" max="12038" width="18.5703125" style="2" customWidth="1"/>
    <col min="12039" max="12288" width="9.28515625" style="2"/>
    <col min="12289" max="12289" width="10" style="2" customWidth="1"/>
    <col min="12290" max="12290" width="32.7109375" style="2" customWidth="1"/>
    <col min="12291" max="12291" width="29.5703125" style="2" customWidth="1"/>
    <col min="12292" max="12292" width="27.28515625" style="2" bestFit="1" customWidth="1"/>
    <col min="12293" max="12293" width="28.28515625" style="2" customWidth="1"/>
    <col min="12294" max="12294" width="18.5703125" style="2" customWidth="1"/>
    <col min="12295" max="12544" width="9.28515625" style="2"/>
    <col min="12545" max="12545" width="10" style="2" customWidth="1"/>
    <col min="12546" max="12546" width="32.7109375" style="2" customWidth="1"/>
    <col min="12547" max="12547" width="29.5703125" style="2" customWidth="1"/>
    <col min="12548" max="12548" width="27.28515625" style="2" bestFit="1" customWidth="1"/>
    <col min="12549" max="12549" width="28.28515625" style="2" customWidth="1"/>
    <col min="12550" max="12550" width="18.5703125" style="2" customWidth="1"/>
    <col min="12551" max="12800" width="9.28515625" style="2"/>
    <col min="12801" max="12801" width="10" style="2" customWidth="1"/>
    <col min="12802" max="12802" width="32.7109375" style="2" customWidth="1"/>
    <col min="12803" max="12803" width="29.5703125" style="2" customWidth="1"/>
    <col min="12804" max="12804" width="27.28515625" style="2" bestFit="1" customWidth="1"/>
    <col min="12805" max="12805" width="28.28515625" style="2" customWidth="1"/>
    <col min="12806" max="12806" width="18.5703125" style="2" customWidth="1"/>
    <col min="12807" max="13056" width="9.28515625" style="2"/>
    <col min="13057" max="13057" width="10" style="2" customWidth="1"/>
    <col min="13058" max="13058" width="32.7109375" style="2" customWidth="1"/>
    <col min="13059" max="13059" width="29.5703125" style="2" customWidth="1"/>
    <col min="13060" max="13060" width="27.28515625" style="2" bestFit="1" customWidth="1"/>
    <col min="13061" max="13061" width="28.28515625" style="2" customWidth="1"/>
    <col min="13062" max="13062" width="18.5703125" style="2" customWidth="1"/>
    <col min="13063" max="13312" width="9.28515625" style="2"/>
    <col min="13313" max="13313" width="10" style="2" customWidth="1"/>
    <col min="13314" max="13314" width="32.7109375" style="2" customWidth="1"/>
    <col min="13315" max="13315" width="29.5703125" style="2" customWidth="1"/>
    <col min="13316" max="13316" width="27.28515625" style="2" bestFit="1" customWidth="1"/>
    <col min="13317" max="13317" width="28.28515625" style="2" customWidth="1"/>
    <col min="13318" max="13318" width="18.5703125" style="2" customWidth="1"/>
    <col min="13319" max="13568" width="9.28515625" style="2"/>
    <col min="13569" max="13569" width="10" style="2" customWidth="1"/>
    <col min="13570" max="13570" width="32.7109375" style="2" customWidth="1"/>
    <col min="13571" max="13571" width="29.5703125" style="2" customWidth="1"/>
    <col min="13572" max="13572" width="27.28515625" style="2" bestFit="1" customWidth="1"/>
    <col min="13573" max="13573" width="28.28515625" style="2" customWidth="1"/>
    <col min="13574" max="13574" width="18.5703125" style="2" customWidth="1"/>
    <col min="13575" max="13824" width="9.28515625" style="2"/>
    <col min="13825" max="13825" width="10" style="2" customWidth="1"/>
    <col min="13826" max="13826" width="32.7109375" style="2" customWidth="1"/>
    <col min="13827" max="13827" width="29.5703125" style="2" customWidth="1"/>
    <col min="13828" max="13828" width="27.28515625" style="2" bestFit="1" customWidth="1"/>
    <col min="13829" max="13829" width="28.28515625" style="2" customWidth="1"/>
    <col min="13830" max="13830" width="18.5703125" style="2" customWidth="1"/>
    <col min="13831" max="14080" width="9.28515625" style="2"/>
    <col min="14081" max="14081" width="10" style="2" customWidth="1"/>
    <col min="14082" max="14082" width="32.7109375" style="2" customWidth="1"/>
    <col min="14083" max="14083" width="29.5703125" style="2" customWidth="1"/>
    <col min="14084" max="14084" width="27.28515625" style="2" bestFit="1" customWidth="1"/>
    <col min="14085" max="14085" width="28.28515625" style="2" customWidth="1"/>
    <col min="14086" max="14086" width="18.5703125" style="2" customWidth="1"/>
    <col min="14087" max="14336" width="9.28515625" style="2"/>
    <col min="14337" max="14337" width="10" style="2" customWidth="1"/>
    <col min="14338" max="14338" width="32.7109375" style="2" customWidth="1"/>
    <col min="14339" max="14339" width="29.5703125" style="2" customWidth="1"/>
    <col min="14340" max="14340" width="27.28515625" style="2" bestFit="1" customWidth="1"/>
    <col min="14341" max="14341" width="28.28515625" style="2" customWidth="1"/>
    <col min="14342" max="14342" width="18.5703125" style="2" customWidth="1"/>
    <col min="14343" max="14592" width="9.28515625" style="2"/>
    <col min="14593" max="14593" width="10" style="2" customWidth="1"/>
    <col min="14594" max="14594" width="32.7109375" style="2" customWidth="1"/>
    <col min="14595" max="14595" width="29.5703125" style="2" customWidth="1"/>
    <col min="14596" max="14596" width="27.28515625" style="2" bestFit="1" customWidth="1"/>
    <col min="14597" max="14597" width="28.28515625" style="2" customWidth="1"/>
    <col min="14598" max="14598" width="18.5703125" style="2" customWidth="1"/>
    <col min="14599" max="14848" width="9.28515625" style="2"/>
    <col min="14849" max="14849" width="10" style="2" customWidth="1"/>
    <col min="14850" max="14850" width="32.7109375" style="2" customWidth="1"/>
    <col min="14851" max="14851" width="29.5703125" style="2" customWidth="1"/>
    <col min="14852" max="14852" width="27.28515625" style="2" bestFit="1" customWidth="1"/>
    <col min="14853" max="14853" width="28.28515625" style="2" customWidth="1"/>
    <col min="14854" max="14854" width="18.5703125" style="2" customWidth="1"/>
    <col min="14855" max="15104" width="9.28515625" style="2"/>
    <col min="15105" max="15105" width="10" style="2" customWidth="1"/>
    <col min="15106" max="15106" width="32.7109375" style="2" customWidth="1"/>
    <col min="15107" max="15107" width="29.5703125" style="2" customWidth="1"/>
    <col min="15108" max="15108" width="27.28515625" style="2" bestFit="1" customWidth="1"/>
    <col min="15109" max="15109" width="28.28515625" style="2" customWidth="1"/>
    <col min="15110" max="15110" width="18.5703125" style="2" customWidth="1"/>
    <col min="15111" max="15360" width="9.28515625" style="2"/>
    <col min="15361" max="15361" width="10" style="2" customWidth="1"/>
    <col min="15362" max="15362" width="32.7109375" style="2" customWidth="1"/>
    <col min="15363" max="15363" width="29.5703125" style="2" customWidth="1"/>
    <col min="15364" max="15364" width="27.28515625" style="2" bestFit="1" customWidth="1"/>
    <col min="15365" max="15365" width="28.28515625" style="2" customWidth="1"/>
    <col min="15366" max="15366" width="18.5703125" style="2" customWidth="1"/>
    <col min="15367" max="15616" width="9.28515625" style="2"/>
    <col min="15617" max="15617" width="10" style="2" customWidth="1"/>
    <col min="15618" max="15618" width="32.7109375" style="2" customWidth="1"/>
    <col min="15619" max="15619" width="29.5703125" style="2" customWidth="1"/>
    <col min="15620" max="15620" width="27.28515625" style="2" bestFit="1" customWidth="1"/>
    <col min="15621" max="15621" width="28.28515625" style="2" customWidth="1"/>
    <col min="15622" max="15622" width="18.5703125" style="2" customWidth="1"/>
    <col min="15623" max="15872" width="9.28515625" style="2"/>
    <col min="15873" max="15873" width="10" style="2" customWidth="1"/>
    <col min="15874" max="15874" width="32.7109375" style="2" customWidth="1"/>
    <col min="15875" max="15875" width="29.5703125" style="2" customWidth="1"/>
    <col min="15876" max="15876" width="27.28515625" style="2" bestFit="1" customWidth="1"/>
    <col min="15877" max="15877" width="28.28515625" style="2" customWidth="1"/>
    <col min="15878" max="15878" width="18.5703125" style="2" customWidth="1"/>
    <col min="15879" max="16128" width="9.28515625" style="2"/>
    <col min="16129" max="16129" width="10" style="2" customWidth="1"/>
    <col min="16130" max="16130" width="32.7109375" style="2" customWidth="1"/>
    <col min="16131" max="16131" width="29.5703125" style="2" customWidth="1"/>
    <col min="16132" max="16132" width="27.28515625" style="2" bestFit="1" customWidth="1"/>
    <col min="16133" max="16133" width="28.28515625" style="2" customWidth="1"/>
    <col min="16134" max="16134" width="18.5703125" style="2" customWidth="1"/>
    <col min="16135" max="16384" width="9.28515625" style="2"/>
  </cols>
  <sheetData>
    <row r="1" spans="1:7" x14ac:dyDescent="0.25">
      <c r="F1" s="173" t="s">
        <v>104</v>
      </c>
    </row>
    <row r="2" spans="1:7" s="1" customFormat="1" x14ac:dyDescent="0.25">
      <c r="A2" s="107" t="s">
        <v>0</v>
      </c>
      <c r="B2" s="108"/>
      <c r="C2" s="109" t="s">
        <v>66</v>
      </c>
      <c r="D2" s="110" t="s">
        <v>77</v>
      </c>
      <c r="E2" s="110"/>
      <c r="F2" s="111" t="s">
        <v>105</v>
      </c>
      <c r="G2" s="112"/>
    </row>
    <row r="3" spans="1:7" s="1" customFormat="1" x14ac:dyDescent="0.25">
      <c r="A3" s="113" t="s">
        <v>1</v>
      </c>
      <c r="B3" s="114"/>
      <c r="C3" s="115">
        <v>42369</v>
      </c>
      <c r="D3" s="116"/>
      <c r="E3" s="117" t="s">
        <v>2</v>
      </c>
      <c r="F3" s="109">
        <v>46245</v>
      </c>
      <c r="G3" s="112"/>
    </row>
    <row r="4" spans="1:7" s="1" customFormat="1" x14ac:dyDescent="0.25">
      <c r="A4" s="118"/>
      <c r="B4" s="114"/>
      <c r="C4" s="116"/>
      <c r="D4" s="116"/>
      <c r="E4" s="116"/>
      <c r="F4" s="111"/>
      <c r="G4" s="112"/>
    </row>
    <row r="5" spans="1:7" s="1" customFormat="1" ht="15.75" thickBot="1" x14ac:dyDescent="0.3">
      <c r="A5" s="217" t="s">
        <v>81</v>
      </c>
      <c r="B5" s="217"/>
      <c r="C5" s="217"/>
      <c r="D5" s="217"/>
      <c r="E5" s="217"/>
      <c r="F5" s="111"/>
      <c r="G5" s="112"/>
    </row>
    <row r="6" spans="1:7" ht="30.75" thickTop="1" x14ac:dyDescent="0.25">
      <c r="A6" s="119"/>
      <c r="B6" s="120" t="s">
        <v>4</v>
      </c>
      <c r="C6" s="121" t="s">
        <v>5</v>
      </c>
      <c r="D6" s="122" t="s">
        <v>6</v>
      </c>
      <c r="E6" s="123" t="s">
        <v>7</v>
      </c>
      <c r="F6" s="124" t="s">
        <v>8</v>
      </c>
    </row>
    <row r="7" spans="1:7" ht="15.75" thickBot="1" x14ac:dyDescent="0.3">
      <c r="A7" s="125"/>
      <c r="B7" s="126"/>
      <c r="C7" s="127" t="s">
        <v>101</v>
      </c>
      <c r="D7" s="131" t="s">
        <v>9</v>
      </c>
      <c r="E7" s="132" t="s">
        <v>100</v>
      </c>
      <c r="F7" s="133" t="s">
        <v>10</v>
      </c>
    </row>
    <row r="8" spans="1:7" ht="15.75" thickTop="1" x14ac:dyDescent="0.25">
      <c r="A8" s="134"/>
      <c r="B8" s="135" t="s">
        <v>12</v>
      </c>
      <c r="C8" s="136"/>
      <c r="D8" s="137"/>
      <c r="E8" s="138"/>
      <c r="F8" s="139"/>
    </row>
    <row r="9" spans="1:7" ht="26.25" x14ac:dyDescent="0.25">
      <c r="A9" s="140"/>
      <c r="B9" s="176" t="s">
        <v>13</v>
      </c>
      <c r="C9" s="141"/>
      <c r="D9" s="142"/>
      <c r="E9" s="143">
        <f>IFERROR((C9*D9),0)</f>
        <v>0</v>
      </c>
      <c r="F9" s="144">
        <f t="shared" ref="F9:F34" si="0">C9-E9</f>
        <v>0</v>
      </c>
    </row>
    <row r="10" spans="1:7" x14ac:dyDescent="0.25">
      <c r="A10" s="140"/>
      <c r="B10" s="176" t="s">
        <v>14</v>
      </c>
      <c r="C10" s="141">
        <v>73303</v>
      </c>
      <c r="D10" s="142">
        <v>0</v>
      </c>
      <c r="E10" s="143">
        <f>IFERROR((C10*D10),0)</f>
        <v>0</v>
      </c>
      <c r="F10" s="144">
        <f t="shared" si="0"/>
        <v>73303</v>
      </c>
    </row>
    <row r="11" spans="1:7" ht="15.75" thickBot="1" x14ac:dyDescent="0.3">
      <c r="A11" s="145"/>
      <c r="B11" s="177" t="s">
        <v>15</v>
      </c>
      <c r="C11" s="146">
        <v>8607</v>
      </c>
      <c r="D11" s="147"/>
      <c r="E11" s="148">
        <f>IFERROR((C11*D11),0)</f>
        <v>0</v>
      </c>
      <c r="F11" s="149">
        <f t="shared" si="0"/>
        <v>8607</v>
      </c>
    </row>
    <row r="12" spans="1:7" x14ac:dyDescent="0.25">
      <c r="A12" s="150"/>
      <c r="B12" s="178" t="s">
        <v>16</v>
      </c>
      <c r="C12" s="151"/>
      <c r="D12" s="152"/>
      <c r="E12" s="153"/>
      <c r="F12" s="154">
        <f t="shared" si="0"/>
        <v>0</v>
      </c>
    </row>
    <row r="13" spans="1:7" x14ac:dyDescent="0.25">
      <c r="A13" s="140"/>
      <c r="B13" s="176" t="s">
        <v>17</v>
      </c>
      <c r="C13" s="141">
        <v>66697</v>
      </c>
      <c r="D13" s="142"/>
      <c r="E13" s="143">
        <f t="shared" ref="E13:E33" si="1">IFERROR((C13*D13),0)</f>
        <v>0</v>
      </c>
      <c r="F13" s="144">
        <f t="shared" si="0"/>
        <v>66697</v>
      </c>
    </row>
    <row r="14" spans="1:7" x14ac:dyDescent="0.25">
      <c r="A14" s="140"/>
      <c r="B14" s="176" t="s">
        <v>18</v>
      </c>
      <c r="C14" s="141">
        <v>2913</v>
      </c>
      <c r="D14" s="142">
        <v>0.5</v>
      </c>
      <c r="E14" s="143">
        <f t="shared" si="1"/>
        <v>1456.5</v>
      </c>
      <c r="F14" s="144">
        <f t="shared" si="0"/>
        <v>1456.5</v>
      </c>
    </row>
    <row r="15" spans="1:7" x14ac:dyDescent="0.25">
      <c r="A15" s="140"/>
      <c r="B15" s="176" t="s">
        <v>20</v>
      </c>
      <c r="C15" s="141">
        <v>4188</v>
      </c>
      <c r="D15" s="142">
        <v>0.9</v>
      </c>
      <c r="E15" s="143">
        <f t="shared" si="1"/>
        <v>3769.2000000000003</v>
      </c>
      <c r="F15" s="144">
        <f t="shared" si="0"/>
        <v>418.79999999999973</v>
      </c>
    </row>
    <row r="16" spans="1:7" x14ac:dyDescent="0.25">
      <c r="A16" s="140"/>
      <c r="B16" s="176" t="s">
        <v>21</v>
      </c>
      <c r="C16" s="141">
        <v>9551</v>
      </c>
      <c r="D16" s="142">
        <v>0.5</v>
      </c>
      <c r="E16" s="143">
        <f t="shared" si="1"/>
        <v>4775.5</v>
      </c>
      <c r="F16" s="144">
        <f t="shared" si="0"/>
        <v>4775.5</v>
      </c>
    </row>
    <row r="17" spans="1:6" x14ac:dyDescent="0.25">
      <c r="A17" s="155"/>
      <c r="B17" s="176" t="s">
        <v>22</v>
      </c>
      <c r="C17" s="141">
        <v>41055</v>
      </c>
      <c r="D17" s="142">
        <v>0.5</v>
      </c>
      <c r="E17" s="143">
        <f t="shared" si="1"/>
        <v>20527.5</v>
      </c>
      <c r="F17" s="144">
        <f t="shared" si="0"/>
        <v>20527.5</v>
      </c>
    </row>
    <row r="18" spans="1:6" x14ac:dyDescent="0.25">
      <c r="A18" s="140"/>
      <c r="B18" s="176" t="s">
        <v>23</v>
      </c>
      <c r="C18" s="141">
        <v>0</v>
      </c>
      <c r="D18" s="142">
        <v>0.9</v>
      </c>
      <c r="E18" s="143">
        <f t="shared" si="1"/>
        <v>0</v>
      </c>
      <c r="F18" s="144">
        <f t="shared" si="0"/>
        <v>0</v>
      </c>
    </row>
    <row r="19" spans="1:6" x14ac:dyDescent="0.25">
      <c r="A19" s="140"/>
      <c r="B19" s="176" t="s">
        <v>24</v>
      </c>
      <c r="C19" s="141">
        <v>0</v>
      </c>
      <c r="D19" s="142">
        <v>0.9</v>
      </c>
      <c r="E19" s="143">
        <f t="shared" si="1"/>
        <v>0</v>
      </c>
      <c r="F19" s="144">
        <f t="shared" si="0"/>
        <v>0</v>
      </c>
    </row>
    <row r="20" spans="1:6" x14ac:dyDescent="0.25">
      <c r="A20" s="140"/>
      <c r="B20" s="176" t="s">
        <v>25</v>
      </c>
      <c r="C20" s="141">
        <v>0</v>
      </c>
      <c r="D20" s="142"/>
      <c r="E20" s="143">
        <f>IFERROR((C20*D20),0)</f>
        <v>0</v>
      </c>
      <c r="F20" s="144">
        <f t="shared" si="0"/>
        <v>0</v>
      </c>
    </row>
    <row r="21" spans="1:6" x14ac:dyDescent="0.25">
      <c r="A21" s="140"/>
      <c r="B21" s="176" t="s">
        <v>26</v>
      </c>
      <c r="C21" s="141">
        <v>0</v>
      </c>
      <c r="D21" s="142"/>
      <c r="E21" s="143">
        <f>IFERROR((C21*D21),0)</f>
        <v>0</v>
      </c>
      <c r="F21" s="144">
        <f t="shared" si="0"/>
        <v>0</v>
      </c>
    </row>
    <row r="22" spans="1:6" x14ac:dyDescent="0.25">
      <c r="A22" s="140"/>
      <c r="B22" s="179" t="s">
        <v>27</v>
      </c>
      <c r="C22" s="141">
        <v>0</v>
      </c>
      <c r="D22" s="142"/>
      <c r="E22" s="143">
        <f t="shared" si="1"/>
        <v>0</v>
      </c>
      <c r="F22" s="144">
        <f t="shared" si="0"/>
        <v>0</v>
      </c>
    </row>
    <row r="23" spans="1:6" x14ac:dyDescent="0.25">
      <c r="A23" s="140"/>
      <c r="B23" s="176" t="s">
        <v>28</v>
      </c>
      <c r="C23" s="141">
        <v>0</v>
      </c>
      <c r="D23" s="142">
        <v>1</v>
      </c>
      <c r="E23" s="143">
        <f t="shared" si="1"/>
        <v>0</v>
      </c>
      <c r="F23" s="144">
        <f t="shared" si="0"/>
        <v>0</v>
      </c>
    </row>
    <row r="24" spans="1:6" x14ac:dyDescent="0.25">
      <c r="A24" s="140"/>
      <c r="B24" s="176" t="s">
        <v>29</v>
      </c>
      <c r="C24" s="141">
        <v>0</v>
      </c>
      <c r="D24" s="142">
        <v>1</v>
      </c>
      <c r="E24" s="143">
        <f t="shared" si="1"/>
        <v>0</v>
      </c>
      <c r="F24" s="144">
        <f t="shared" si="0"/>
        <v>0</v>
      </c>
    </row>
    <row r="25" spans="1:6" x14ac:dyDescent="0.25">
      <c r="A25" s="140"/>
      <c r="B25" s="176" t="s">
        <v>30</v>
      </c>
      <c r="C25" s="141">
        <v>8716</v>
      </c>
      <c r="D25" s="142">
        <v>0.5</v>
      </c>
      <c r="E25" s="143">
        <f t="shared" si="1"/>
        <v>4358</v>
      </c>
      <c r="F25" s="144">
        <f t="shared" si="0"/>
        <v>4358</v>
      </c>
    </row>
    <row r="26" spans="1:6" x14ac:dyDescent="0.25">
      <c r="A26" s="140"/>
      <c r="B26" s="176" t="s">
        <v>31</v>
      </c>
      <c r="C26" s="141"/>
      <c r="D26" s="142">
        <v>0.9</v>
      </c>
      <c r="E26" s="143">
        <f t="shared" si="1"/>
        <v>0</v>
      </c>
      <c r="F26" s="144">
        <f t="shared" si="0"/>
        <v>0</v>
      </c>
    </row>
    <row r="27" spans="1:6" x14ac:dyDescent="0.25">
      <c r="A27" s="140"/>
      <c r="B27" s="176" t="s">
        <v>32</v>
      </c>
      <c r="C27" s="141">
        <v>6297</v>
      </c>
      <c r="D27" s="142">
        <v>1</v>
      </c>
      <c r="E27" s="143">
        <f t="shared" si="1"/>
        <v>6297</v>
      </c>
      <c r="F27" s="144">
        <f t="shared" si="0"/>
        <v>0</v>
      </c>
    </row>
    <row r="28" spans="1:6" x14ac:dyDescent="0.25">
      <c r="A28" s="140"/>
      <c r="B28" s="176" t="s">
        <v>33</v>
      </c>
      <c r="C28" s="141">
        <v>0</v>
      </c>
      <c r="D28" s="142"/>
      <c r="E28" s="143">
        <f t="shared" si="1"/>
        <v>0</v>
      </c>
      <c r="F28" s="144">
        <f t="shared" si="0"/>
        <v>0</v>
      </c>
    </row>
    <row r="29" spans="1:6" x14ac:dyDescent="0.25">
      <c r="A29" s="140"/>
      <c r="B29" s="176" t="s">
        <v>34</v>
      </c>
      <c r="C29" s="141">
        <v>1185</v>
      </c>
      <c r="D29" s="142">
        <v>0.5</v>
      </c>
      <c r="E29" s="143">
        <f t="shared" si="1"/>
        <v>592.5</v>
      </c>
      <c r="F29" s="144">
        <f t="shared" si="0"/>
        <v>592.5</v>
      </c>
    </row>
    <row r="30" spans="1:6" x14ac:dyDescent="0.25">
      <c r="A30" s="140"/>
      <c r="B30" s="176" t="s">
        <v>35</v>
      </c>
      <c r="C30" s="141">
        <v>20881</v>
      </c>
      <c r="D30" s="142">
        <v>0.5</v>
      </c>
      <c r="E30" s="143">
        <f t="shared" si="1"/>
        <v>10440.5</v>
      </c>
      <c r="F30" s="144">
        <f t="shared" si="0"/>
        <v>10440.5</v>
      </c>
    </row>
    <row r="31" spans="1:6" x14ac:dyDescent="0.25">
      <c r="A31" s="156"/>
      <c r="B31" s="179" t="s">
        <v>36</v>
      </c>
      <c r="C31" s="141">
        <v>13507</v>
      </c>
      <c r="D31" s="142">
        <v>1</v>
      </c>
      <c r="E31" s="143">
        <f t="shared" si="1"/>
        <v>13507</v>
      </c>
      <c r="F31" s="144">
        <f t="shared" si="0"/>
        <v>0</v>
      </c>
    </row>
    <row r="32" spans="1:6" x14ac:dyDescent="0.25">
      <c r="A32" s="156"/>
      <c r="B32" s="179" t="s">
        <v>37</v>
      </c>
      <c r="C32" s="141">
        <v>62731</v>
      </c>
      <c r="D32" s="142">
        <v>1</v>
      </c>
      <c r="E32" s="143">
        <f t="shared" si="1"/>
        <v>62731</v>
      </c>
      <c r="F32" s="144">
        <f t="shared" si="0"/>
        <v>0</v>
      </c>
    </row>
    <row r="33" spans="1:6" ht="15.75" thickBot="1" x14ac:dyDescent="0.3">
      <c r="A33" s="157"/>
      <c r="B33" s="180" t="s">
        <v>39</v>
      </c>
      <c r="C33" s="146"/>
      <c r="D33" s="147">
        <v>1</v>
      </c>
      <c r="E33" s="148">
        <f t="shared" si="1"/>
        <v>0</v>
      </c>
      <c r="F33" s="149">
        <f t="shared" si="0"/>
        <v>0</v>
      </c>
    </row>
    <row r="34" spans="1:6" x14ac:dyDescent="0.25">
      <c r="A34" s="158"/>
      <c r="B34" s="178" t="s">
        <v>40</v>
      </c>
      <c r="C34" s="151">
        <f>SUM(C9:C33)</f>
        <v>319631</v>
      </c>
      <c r="D34" s="159">
        <f>E34/C34</f>
        <v>0.40188436040308978</v>
      </c>
      <c r="E34" s="151">
        <f>SUM(E9:E33)</f>
        <v>128454.7</v>
      </c>
      <c r="F34" s="154">
        <f t="shared" si="0"/>
        <v>191176.3</v>
      </c>
    </row>
    <row r="35" spans="1:6" ht="15.75" thickBot="1" x14ac:dyDescent="0.3">
      <c r="A35" s="160"/>
      <c r="B35" s="180" t="s">
        <v>41</v>
      </c>
      <c r="C35" s="161">
        <v>0</v>
      </c>
      <c r="D35" s="162"/>
      <c r="E35" s="163">
        <f>C35*D34</f>
        <v>0</v>
      </c>
      <c r="F35" s="164">
        <f>IFERROR((C35-E35),0)</f>
        <v>0</v>
      </c>
    </row>
    <row r="36" spans="1:6" x14ac:dyDescent="0.25">
      <c r="A36" s="165"/>
      <c r="B36" s="178" t="s">
        <v>42</v>
      </c>
      <c r="C36" s="151">
        <f>IFERROR((C34+C35),0)</f>
        <v>319631</v>
      </c>
      <c r="D36" s="159"/>
      <c r="E36" s="166">
        <f>E35+E34</f>
        <v>128454.7</v>
      </c>
      <c r="F36" s="167">
        <f>F34+F35</f>
        <v>191176.3</v>
      </c>
    </row>
    <row r="37" spans="1:6" ht="15.75" thickBot="1" x14ac:dyDescent="0.3">
      <c r="A37" s="160"/>
      <c r="B37" s="180" t="s">
        <v>43</v>
      </c>
      <c r="C37" s="161">
        <v>8763</v>
      </c>
      <c r="D37" s="162"/>
      <c r="E37" s="163">
        <f>C37*D34</f>
        <v>3521.7126502122755</v>
      </c>
      <c r="F37" s="164">
        <f>C37-E37</f>
        <v>5241.2873497877245</v>
      </c>
    </row>
    <row r="38" spans="1:6" ht="15.75" thickBot="1" x14ac:dyDescent="0.3">
      <c r="A38" s="168"/>
      <c r="B38" s="181" t="s">
        <v>44</v>
      </c>
      <c r="C38" s="169">
        <f>C36-C37</f>
        <v>310868</v>
      </c>
      <c r="D38" s="170">
        <v>0.505</v>
      </c>
      <c r="E38" s="171">
        <f>IF(D38&gt;0,C38*D38,E36-E37)</f>
        <v>156988.34</v>
      </c>
      <c r="F38" s="172">
        <f>IF(D38&gt;0,C38-E38,F36-F37)</f>
        <v>153879.66</v>
      </c>
    </row>
    <row r="39" spans="1:6" ht="15.75" thickTop="1" x14ac:dyDescent="0.25">
      <c r="A39" s="173"/>
      <c r="B39" s="173" t="s">
        <v>95</v>
      </c>
      <c r="C39" s="173"/>
      <c r="D39" s="174">
        <v>6.2659999999999999E-3</v>
      </c>
      <c r="E39" s="173"/>
      <c r="F39" s="173"/>
    </row>
    <row r="40" spans="1:6" x14ac:dyDescent="0.25">
      <c r="A40" s="173"/>
      <c r="B40" s="173" t="s">
        <v>96</v>
      </c>
      <c r="C40" s="173"/>
      <c r="D40" s="175"/>
      <c r="E40" s="173"/>
      <c r="F40" s="173"/>
    </row>
    <row r="41" spans="1:6" x14ac:dyDescent="0.25">
      <c r="D41" s="4"/>
    </row>
  </sheetData>
  <mergeCells count="1">
    <mergeCell ref="A5:E5"/>
  </mergeCells>
  <pageMargins left="0.7" right="0.7" top="0.75" bottom="0.75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workbookViewId="0">
      <selection activeCell="F2" sqref="F2"/>
    </sheetView>
  </sheetViews>
  <sheetFormatPr defaultColWidth="9.28515625" defaultRowHeight="15" x14ac:dyDescent="0.25"/>
  <cols>
    <col min="1" max="1" width="20.140625" style="3" customWidth="1"/>
    <col min="2" max="2" width="40.28515625" style="2" customWidth="1"/>
    <col min="3" max="3" width="31.140625" style="2" customWidth="1"/>
    <col min="4" max="4" width="15" style="2" customWidth="1"/>
    <col min="5" max="5" width="12.28515625" style="2" customWidth="1"/>
    <col min="6" max="6" width="12.42578125" style="2" customWidth="1"/>
    <col min="7" max="7" width="14.42578125" style="2" customWidth="1"/>
    <col min="8" max="9" width="9.28515625" style="2"/>
    <col min="10" max="10" width="9.85546875" style="2" bestFit="1" customWidth="1"/>
    <col min="11" max="256" width="9.28515625" style="2"/>
    <col min="257" max="257" width="9.28515625" style="2" customWidth="1"/>
    <col min="258" max="258" width="26.140625" style="2" customWidth="1"/>
    <col min="259" max="259" width="39.5703125" style="2" customWidth="1"/>
    <col min="260" max="260" width="17.28515625" style="2" customWidth="1"/>
    <col min="261" max="261" width="11.28515625" style="2" customWidth="1"/>
    <col min="262" max="262" width="18.42578125" style="2" customWidth="1"/>
    <col min="263" max="512" width="9.28515625" style="2"/>
    <col min="513" max="513" width="9.28515625" style="2" customWidth="1"/>
    <col min="514" max="514" width="26.140625" style="2" customWidth="1"/>
    <col min="515" max="515" width="39.5703125" style="2" customWidth="1"/>
    <col min="516" max="516" width="17.28515625" style="2" customWidth="1"/>
    <col min="517" max="517" width="11.28515625" style="2" customWidth="1"/>
    <col min="518" max="518" width="18.42578125" style="2" customWidth="1"/>
    <col min="519" max="768" width="9.28515625" style="2"/>
    <col min="769" max="769" width="9.28515625" style="2" customWidth="1"/>
    <col min="770" max="770" width="26.140625" style="2" customWidth="1"/>
    <col min="771" max="771" width="39.5703125" style="2" customWidth="1"/>
    <col min="772" max="772" width="17.28515625" style="2" customWidth="1"/>
    <col min="773" max="773" width="11.28515625" style="2" customWidth="1"/>
    <col min="774" max="774" width="18.42578125" style="2" customWidth="1"/>
    <col min="775" max="1024" width="9.28515625" style="2"/>
    <col min="1025" max="1025" width="9.28515625" style="2" customWidth="1"/>
    <col min="1026" max="1026" width="26.140625" style="2" customWidth="1"/>
    <col min="1027" max="1027" width="39.5703125" style="2" customWidth="1"/>
    <col min="1028" max="1028" width="17.28515625" style="2" customWidth="1"/>
    <col min="1029" max="1029" width="11.28515625" style="2" customWidth="1"/>
    <col min="1030" max="1030" width="18.42578125" style="2" customWidth="1"/>
    <col min="1031" max="1280" width="9.28515625" style="2"/>
    <col min="1281" max="1281" width="9.28515625" style="2" customWidth="1"/>
    <col min="1282" max="1282" width="26.140625" style="2" customWidth="1"/>
    <col min="1283" max="1283" width="39.5703125" style="2" customWidth="1"/>
    <col min="1284" max="1284" width="17.28515625" style="2" customWidth="1"/>
    <col min="1285" max="1285" width="11.28515625" style="2" customWidth="1"/>
    <col min="1286" max="1286" width="18.42578125" style="2" customWidth="1"/>
    <col min="1287" max="1536" width="9.28515625" style="2"/>
    <col min="1537" max="1537" width="9.28515625" style="2" customWidth="1"/>
    <col min="1538" max="1538" width="26.140625" style="2" customWidth="1"/>
    <col min="1539" max="1539" width="39.5703125" style="2" customWidth="1"/>
    <col min="1540" max="1540" width="17.28515625" style="2" customWidth="1"/>
    <col min="1541" max="1541" width="11.28515625" style="2" customWidth="1"/>
    <col min="1542" max="1542" width="18.42578125" style="2" customWidth="1"/>
    <col min="1543" max="1792" width="9.28515625" style="2"/>
    <col min="1793" max="1793" width="9.28515625" style="2" customWidth="1"/>
    <col min="1794" max="1794" width="26.140625" style="2" customWidth="1"/>
    <col min="1795" max="1795" width="39.5703125" style="2" customWidth="1"/>
    <col min="1796" max="1796" width="17.28515625" style="2" customWidth="1"/>
    <col min="1797" max="1797" width="11.28515625" style="2" customWidth="1"/>
    <col min="1798" max="1798" width="18.42578125" style="2" customWidth="1"/>
    <col min="1799" max="2048" width="9.28515625" style="2"/>
    <col min="2049" max="2049" width="9.28515625" style="2" customWidth="1"/>
    <col min="2050" max="2050" width="26.140625" style="2" customWidth="1"/>
    <col min="2051" max="2051" width="39.5703125" style="2" customWidth="1"/>
    <col min="2052" max="2052" width="17.28515625" style="2" customWidth="1"/>
    <col min="2053" max="2053" width="11.28515625" style="2" customWidth="1"/>
    <col min="2054" max="2054" width="18.42578125" style="2" customWidth="1"/>
    <col min="2055" max="2304" width="9.28515625" style="2"/>
    <col min="2305" max="2305" width="9.28515625" style="2" customWidth="1"/>
    <col min="2306" max="2306" width="26.140625" style="2" customWidth="1"/>
    <col min="2307" max="2307" width="39.5703125" style="2" customWidth="1"/>
    <col min="2308" max="2308" width="17.28515625" style="2" customWidth="1"/>
    <col min="2309" max="2309" width="11.28515625" style="2" customWidth="1"/>
    <col min="2310" max="2310" width="18.42578125" style="2" customWidth="1"/>
    <col min="2311" max="2560" width="9.28515625" style="2"/>
    <col min="2561" max="2561" width="9.28515625" style="2" customWidth="1"/>
    <col min="2562" max="2562" width="26.140625" style="2" customWidth="1"/>
    <col min="2563" max="2563" width="39.5703125" style="2" customWidth="1"/>
    <col min="2564" max="2564" width="17.28515625" style="2" customWidth="1"/>
    <col min="2565" max="2565" width="11.28515625" style="2" customWidth="1"/>
    <col min="2566" max="2566" width="18.42578125" style="2" customWidth="1"/>
    <col min="2567" max="2816" width="9.28515625" style="2"/>
    <col min="2817" max="2817" width="9.28515625" style="2" customWidth="1"/>
    <col min="2818" max="2818" width="26.140625" style="2" customWidth="1"/>
    <col min="2819" max="2819" width="39.5703125" style="2" customWidth="1"/>
    <col min="2820" max="2820" width="17.28515625" style="2" customWidth="1"/>
    <col min="2821" max="2821" width="11.28515625" style="2" customWidth="1"/>
    <col min="2822" max="2822" width="18.42578125" style="2" customWidth="1"/>
    <col min="2823" max="3072" width="9.28515625" style="2"/>
    <col min="3073" max="3073" width="9.28515625" style="2" customWidth="1"/>
    <col min="3074" max="3074" width="26.140625" style="2" customWidth="1"/>
    <col min="3075" max="3075" width="39.5703125" style="2" customWidth="1"/>
    <col min="3076" max="3076" width="17.28515625" style="2" customWidth="1"/>
    <col min="3077" max="3077" width="11.28515625" style="2" customWidth="1"/>
    <col min="3078" max="3078" width="18.42578125" style="2" customWidth="1"/>
    <col min="3079" max="3328" width="9.28515625" style="2"/>
    <col min="3329" max="3329" width="9.28515625" style="2" customWidth="1"/>
    <col min="3330" max="3330" width="26.140625" style="2" customWidth="1"/>
    <col min="3331" max="3331" width="39.5703125" style="2" customWidth="1"/>
    <col min="3332" max="3332" width="17.28515625" style="2" customWidth="1"/>
    <col min="3333" max="3333" width="11.28515625" style="2" customWidth="1"/>
    <col min="3334" max="3334" width="18.42578125" style="2" customWidth="1"/>
    <col min="3335" max="3584" width="9.28515625" style="2"/>
    <col min="3585" max="3585" width="9.28515625" style="2" customWidth="1"/>
    <col min="3586" max="3586" width="26.140625" style="2" customWidth="1"/>
    <col min="3587" max="3587" width="39.5703125" style="2" customWidth="1"/>
    <col min="3588" max="3588" width="17.28515625" style="2" customWidth="1"/>
    <col min="3589" max="3589" width="11.28515625" style="2" customWidth="1"/>
    <col min="3590" max="3590" width="18.42578125" style="2" customWidth="1"/>
    <col min="3591" max="3840" width="9.28515625" style="2"/>
    <col min="3841" max="3841" width="9.28515625" style="2" customWidth="1"/>
    <col min="3842" max="3842" width="26.140625" style="2" customWidth="1"/>
    <col min="3843" max="3843" width="39.5703125" style="2" customWidth="1"/>
    <col min="3844" max="3844" width="17.28515625" style="2" customWidth="1"/>
    <col min="3845" max="3845" width="11.28515625" style="2" customWidth="1"/>
    <col min="3846" max="3846" width="18.42578125" style="2" customWidth="1"/>
    <col min="3847" max="4096" width="9.28515625" style="2"/>
    <col min="4097" max="4097" width="9.28515625" style="2" customWidth="1"/>
    <col min="4098" max="4098" width="26.140625" style="2" customWidth="1"/>
    <col min="4099" max="4099" width="39.5703125" style="2" customWidth="1"/>
    <col min="4100" max="4100" width="17.28515625" style="2" customWidth="1"/>
    <col min="4101" max="4101" width="11.28515625" style="2" customWidth="1"/>
    <col min="4102" max="4102" width="18.42578125" style="2" customWidth="1"/>
    <col min="4103" max="4352" width="9.28515625" style="2"/>
    <col min="4353" max="4353" width="9.28515625" style="2" customWidth="1"/>
    <col min="4354" max="4354" width="26.140625" style="2" customWidth="1"/>
    <col min="4355" max="4355" width="39.5703125" style="2" customWidth="1"/>
    <col min="4356" max="4356" width="17.28515625" style="2" customWidth="1"/>
    <col min="4357" max="4357" width="11.28515625" style="2" customWidth="1"/>
    <col min="4358" max="4358" width="18.42578125" style="2" customWidth="1"/>
    <col min="4359" max="4608" width="9.28515625" style="2"/>
    <col min="4609" max="4609" width="9.28515625" style="2" customWidth="1"/>
    <col min="4610" max="4610" width="26.140625" style="2" customWidth="1"/>
    <col min="4611" max="4611" width="39.5703125" style="2" customWidth="1"/>
    <col min="4612" max="4612" width="17.28515625" style="2" customWidth="1"/>
    <col min="4613" max="4613" width="11.28515625" style="2" customWidth="1"/>
    <col min="4614" max="4614" width="18.42578125" style="2" customWidth="1"/>
    <col min="4615" max="4864" width="9.28515625" style="2"/>
    <col min="4865" max="4865" width="9.28515625" style="2" customWidth="1"/>
    <col min="4866" max="4866" width="26.140625" style="2" customWidth="1"/>
    <col min="4867" max="4867" width="39.5703125" style="2" customWidth="1"/>
    <col min="4868" max="4868" width="17.28515625" style="2" customWidth="1"/>
    <col min="4869" max="4869" width="11.28515625" style="2" customWidth="1"/>
    <col min="4870" max="4870" width="18.42578125" style="2" customWidth="1"/>
    <col min="4871" max="5120" width="9.28515625" style="2"/>
    <col min="5121" max="5121" width="9.28515625" style="2" customWidth="1"/>
    <col min="5122" max="5122" width="26.140625" style="2" customWidth="1"/>
    <col min="5123" max="5123" width="39.5703125" style="2" customWidth="1"/>
    <col min="5124" max="5124" width="17.28515625" style="2" customWidth="1"/>
    <col min="5125" max="5125" width="11.28515625" style="2" customWidth="1"/>
    <col min="5126" max="5126" width="18.42578125" style="2" customWidth="1"/>
    <col min="5127" max="5376" width="9.28515625" style="2"/>
    <col min="5377" max="5377" width="9.28515625" style="2" customWidth="1"/>
    <col min="5378" max="5378" width="26.140625" style="2" customWidth="1"/>
    <col min="5379" max="5379" width="39.5703125" style="2" customWidth="1"/>
    <col min="5380" max="5380" width="17.28515625" style="2" customWidth="1"/>
    <col min="5381" max="5381" width="11.28515625" style="2" customWidth="1"/>
    <col min="5382" max="5382" width="18.42578125" style="2" customWidth="1"/>
    <col min="5383" max="5632" width="9.28515625" style="2"/>
    <col min="5633" max="5633" width="9.28515625" style="2" customWidth="1"/>
    <col min="5634" max="5634" width="26.140625" style="2" customWidth="1"/>
    <col min="5635" max="5635" width="39.5703125" style="2" customWidth="1"/>
    <col min="5636" max="5636" width="17.28515625" style="2" customWidth="1"/>
    <col min="5637" max="5637" width="11.28515625" style="2" customWidth="1"/>
    <col min="5638" max="5638" width="18.42578125" style="2" customWidth="1"/>
    <col min="5639" max="5888" width="9.28515625" style="2"/>
    <col min="5889" max="5889" width="9.28515625" style="2" customWidth="1"/>
    <col min="5890" max="5890" width="26.140625" style="2" customWidth="1"/>
    <col min="5891" max="5891" width="39.5703125" style="2" customWidth="1"/>
    <col min="5892" max="5892" width="17.28515625" style="2" customWidth="1"/>
    <col min="5893" max="5893" width="11.28515625" style="2" customWidth="1"/>
    <col min="5894" max="5894" width="18.42578125" style="2" customWidth="1"/>
    <col min="5895" max="6144" width="9.28515625" style="2"/>
    <col min="6145" max="6145" width="9.28515625" style="2" customWidth="1"/>
    <col min="6146" max="6146" width="26.140625" style="2" customWidth="1"/>
    <col min="6147" max="6147" width="39.5703125" style="2" customWidth="1"/>
    <col min="6148" max="6148" width="17.28515625" style="2" customWidth="1"/>
    <col min="6149" max="6149" width="11.28515625" style="2" customWidth="1"/>
    <col min="6150" max="6150" width="18.42578125" style="2" customWidth="1"/>
    <col min="6151" max="6400" width="9.28515625" style="2"/>
    <col min="6401" max="6401" width="9.28515625" style="2" customWidth="1"/>
    <col min="6402" max="6402" width="26.140625" style="2" customWidth="1"/>
    <col min="6403" max="6403" width="39.5703125" style="2" customWidth="1"/>
    <col min="6404" max="6404" width="17.28515625" style="2" customWidth="1"/>
    <col min="6405" max="6405" width="11.28515625" style="2" customWidth="1"/>
    <col min="6406" max="6406" width="18.42578125" style="2" customWidth="1"/>
    <col min="6407" max="6656" width="9.28515625" style="2"/>
    <col min="6657" max="6657" width="9.28515625" style="2" customWidth="1"/>
    <col min="6658" max="6658" width="26.140625" style="2" customWidth="1"/>
    <col min="6659" max="6659" width="39.5703125" style="2" customWidth="1"/>
    <col min="6660" max="6660" width="17.28515625" style="2" customWidth="1"/>
    <col min="6661" max="6661" width="11.28515625" style="2" customWidth="1"/>
    <col min="6662" max="6662" width="18.42578125" style="2" customWidth="1"/>
    <col min="6663" max="6912" width="9.28515625" style="2"/>
    <col min="6913" max="6913" width="9.28515625" style="2" customWidth="1"/>
    <col min="6914" max="6914" width="26.140625" style="2" customWidth="1"/>
    <col min="6915" max="6915" width="39.5703125" style="2" customWidth="1"/>
    <col min="6916" max="6916" width="17.28515625" style="2" customWidth="1"/>
    <col min="6917" max="6917" width="11.28515625" style="2" customWidth="1"/>
    <col min="6918" max="6918" width="18.42578125" style="2" customWidth="1"/>
    <col min="6919" max="7168" width="9.28515625" style="2"/>
    <col min="7169" max="7169" width="9.28515625" style="2" customWidth="1"/>
    <col min="7170" max="7170" width="26.140625" style="2" customWidth="1"/>
    <col min="7171" max="7171" width="39.5703125" style="2" customWidth="1"/>
    <col min="7172" max="7172" width="17.28515625" style="2" customWidth="1"/>
    <col min="7173" max="7173" width="11.28515625" style="2" customWidth="1"/>
    <col min="7174" max="7174" width="18.42578125" style="2" customWidth="1"/>
    <col min="7175" max="7424" width="9.28515625" style="2"/>
    <col min="7425" max="7425" width="9.28515625" style="2" customWidth="1"/>
    <col min="7426" max="7426" width="26.140625" style="2" customWidth="1"/>
    <col min="7427" max="7427" width="39.5703125" style="2" customWidth="1"/>
    <col min="7428" max="7428" width="17.28515625" style="2" customWidth="1"/>
    <col min="7429" max="7429" width="11.28515625" style="2" customWidth="1"/>
    <col min="7430" max="7430" width="18.42578125" style="2" customWidth="1"/>
    <col min="7431" max="7680" width="9.28515625" style="2"/>
    <col min="7681" max="7681" width="9.28515625" style="2" customWidth="1"/>
    <col min="7682" max="7682" width="26.140625" style="2" customWidth="1"/>
    <col min="7683" max="7683" width="39.5703125" style="2" customWidth="1"/>
    <col min="7684" max="7684" width="17.28515625" style="2" customWidth="1"/>
    <col min="7685" max="7685" width="11.28515625" style="2" customWidth="1"/>
    <col min="7686" max="7686" width="18.42578125" style="2" customWidth="1"/>
    <col min="7687" max="7936" width="9.28515625" style="2"/>
    <col min="7937" max="7937" width="9.28515625" style="2" customWidth="1"/>
    <col min="7938" max="7938" width="26.140625" style="2" customWidth="1"/>
    <col min="7939" max="7939" width="39.5703125" style="2" customWidth="1"/>
    <col min="7940" max="7940" width="17.28515625" style="2" customWidth="1"/>
    <col min="7941" max="7941" width="11.28515625" style="2" customWidth="1"/>
    <col min="7942" max="7942" width="18.42578125" style="2" customWidth="1"/>
    <col min="7943" max="8192" width="9.28515625" style="2"/>
    <col min="8193" max="8193" width="9.28515625" style="2" customWidth="1"/>
    <col min="8194" max="8194" width="26.140625" style="2" customWidth="1"/>
    <col min="8195" max="8195" width="39.5703125" style="2" customWidth="1"/>
    <col min="8196" max="8196" width="17.28515625" style="2" customWidth="1"/>
    <col min="8197" max="8197" width="11.28515625" style="2" customWidth="1"/>
    <col min="8198" max="8198" width="18.42578125" style="2" customWidth="1"/>
    <col min="8199" max="8448" width="9.28515625" style="2"/>
    <col min="8449" max="8449" width="9.28515625" style="2" customWidth="1"/>
    <col min="8450" max="8450" width="26.140625" style="2" customWidth="1"/>
    <col min="8451" max="8451" width="39.5703125" style="2" customWidth="1"/>
    <col min="8452" max="8452" width="17.28515625" style="2" customWidth="1"/>
    <col min="8453" max="8453" width="11.28515625" style="2" customWidth="1"/>
    <col min="8454" max="8454" width="18.42578125" style="2" customWidth="1"/>
    <col min="8455" max="8704" width="9.28515625" style="2"/>
    <col min="8705" max="8705" width="9.28515625" style="2" customWidth="1"/>
    <col min="8706" max="8706" width="26.140625" style="2" customWidth="1"/>
    <col min="8707" max="8707" width="39.5703125" style="2" customWidth="1"/>
    <col min="8708" max="8708" width="17.28515625" style="2" customWidth="1"/>
    <col min="8709" max="8709" width="11.28515625" style="2" customWidth="1"/>
    <col min="8710" max="8710" width="18.42578125" style="2" customWidth="1"/>
    <col min="8711" max="8960" width="9.28515625" style="2"/>
    <col min="8961" max="8961" width="9.28515625" style="2" customWidth="1"/>
    <col min="8962" max="8962" width="26.140625" style="2" customWidth="1"/>
    <col min="8963" max="8963" width="39.5703125" style="2" customWidth="1"/>
    <col min="8964" max="8964" width="17.28515625" style="2" customWidth="1"/>
    <col min="8965" max="8965" width="11.28515625" style="2" customWidth="1"/>
    <col min="8966" max="8966" width="18.42578125" style="2" customWidth="1"/>
    <col min="8967" max="9216" width="9.28515625" style="2"/>
    <col min="9217" max="9217" width="9.28515625" style="2" customWidth="1"/>
    <col min="9218" max="9218" width="26.140625" style="2" customWidth="1"/>
    <col min="9219" max="9219" width="39.5703125" style="2" customWidth="1"/>
    <col min="9220" max="9220" width="17.28515625" style="2" customWidth="1"/>
    <col min="9221" max="9221" width="11.28515625" style="2" customWidth="1"/>
    <col min="9222" max="9222" width="18.42578125" style="2" customWidth="1"/>
    <col min="9223" max="9472" width="9.28515625" style="2"/>
    <col min="9473" max="9473" width="9.28515625" style="2" customWidth="1"/>
    <col min="9474" max="9474" width="26.140625" style="2" customWidth="1"/>
    <col min="9475" max="9475" width="39.5703125" style="2" customWidth="1"/>
    <col min="9476" max="9476" width="17.28515625" style="2" customWidth="1"/>
    <col min="9477" max="9477" width="11.28515625" style="2" customWidth="1"/>
    <col min="9478" max="9478" width="18.42578125" style="2" customWidth="1"/>
    <col min="9479" max="9728" width="9.28515625" style="2"/>
    <col min="9729" max="9729" width="9.28515625" style="2" customWidth="1"/>
    <col min="9730" max="9730" width="26.140625" style="2" customWidth="1"/>
    <col min="9731" max="9731" width="39.5703125" style="2" customWidth="1"/>
    <col min="9732" max="9732" width="17.28515625" style="2" customWidth="1"/>
    <col min="9733" max="9733" width="11.28515625" style="2" customWidth="1"/>
    <col min="9734" max="9734" width="18.42578125" style="2" customWidth="1"/>
    <col min="9735" max="9984" width="9.28515625" style="2"/>
    <col min="9985" max="9985" width="9.28515625" style="2" customWidth="1"/>
    <col min="9986" max="9986" width="26.140625" style="2" customWidth="1"/>
    <col min="9987" max="9987" width="39.5703125" style="2" customWidth="1"/>
    <col min="9988" max="9988" width="17.28515625" style="2" customWidth="1"/>
    <col min="9989" max="9989" width="11.28515625" style="2" customWidth="1"/>
    <col min="9990" max="9990" width="18.42578125" style="2" customWidth="1"/>
    <col min="9991" max="10240" width="9.28515625" style="2"/>
    <col min="10241" max="10241" width="9.28515625" style="2" customWidth="1"/>
    <col min="10242" max="10242" width="26.140625" style="2" customWidth="1"/>
    <col min="10243" max="10243" width="39.5703125" style="2" customWidth="1"/>
    <col min="10244" max="10244" width="17.28515625" style="2" customWidth="1"/>
    <col min="10245" max="10245" width="11.28515625" style="2" customWidth="1"/>
    <col min="10246" max="10246" width="18.42578125" style="2" customWidth="1"/>
    <col min="10247" max="10496" width="9.28515625" style="2"/>
    <col min="10497" max="10497" width="9.28515625" style="2" customWidth="1"/>
    <col min="10498" max="10498" width="26.140625" style="2" customWidth="1"/>
    <col min="10499" max="10499" width="39.5703125" style="2" customWidth="1"/>
    <col min="10500" max="10500" width="17.28515625" style="2" customWidth="1"/>
    <col min="10501" max="10501" width="11.28515625" style="2" customWidth="1"/>
    <col min="10502" max="10502" width="18.42578125" style="2" customWidth="1"/>
    <col min="10503" max="10752" width="9.28515625" style="2"/>
    <col min="10753" max="10753" width="9.28515625" style="2" customWidth="1"/>
    <col min="10754" max="10754" width="26.140625" style="2" customWidth="1"/>
    <col min="10755" max="10755" width="39.5703125" style="2" customWidth="1"/>
    <col min="10756" max="10756" width="17.28515625" style="2" customWidth="1"/>
    <col min="10757" max="10757" width="11.28515625" style="2" customWidth="1"/>
    <col min="10758" max="10758" width="18.42578125" style="2" customWidth="1"/>
    <col min="10759" max="11008" width="9.28515625" style="2"/>
    <col min="11009" max="11009" width="9.28515625" style="2" customWidth="1"/>
    <col min="11010" max="11010" width="26.140625" style="2" customWidth="1"/>
    <col min="11011" max="11011" width="39.5703125" style="2" customWidth="1"/>
    <col min="11012" max="11012" width="17.28515625" style="2" customWidth="1"/>
    <col min="11013" max="11013" width="11.28515625" style="2" customWidth="1"/>
    <col min="11014" max="11014" width="18.42578125" style="2" customWidth="1"/>
    <col min="11015" max="11264" width="9.28515625" style="2"/>
    <col min="11265" max="11265" width="9.28515625" style="2" customWidth="1"/>
    <col min="11266" max="11266" width="26.140625" style="2" customWidth="1"/>
    <col min="11267" max="11267" width="39.5703125" style="2" customWidth="1"/>
    <col min="11268" max="11268" width="17.28515625" style="2" customWidth="1"/>
    <col min="11269" max="11269" width="11.28515625" style="2" customWidth="1"/>
    <col min="11270" max="11270" width="18.42578125" style="2" customWidth="1"/>
    <col min="11271" max="11520" width="9.28515625" style="2"/>
    <col min="11521" max="11521" width="9.28515625" style="2" customWidth="1"/>
    <col min="11522" max="11522" width="26.140625" style="2" customWidth="1"/>
    <col min="11523" max="11523" width="39.5703125" style="2" customWidth="1"/>
    <col min="11524" max="11524" width="17.28515625" style="2" customWidth="1"/>
    <col min="11525" max="11525" width="11.28515625" style="2" customWidth="1"/>
    <col min="11526" max="11526" width="18.42578125" style="2" customWidth="1"/>
    <col min="11527" max="11776" width="9.28515625" style="2"/>
    <col min="11777" max="11777" width="9.28515625" style="2" customWidth="1"/>
    <col min="11778" max="11778" width="26.140625" style="2" customWidth="1"/>
    <col min="11779" max="11779" width="39.5703125" style="2" customWidth="1"/>
    <col min="11780" max="11780" width="17.28515625" style="2" customWidth="1"/>
    <col min="11781" max="11781" width="11.28515625" style="2" customWidth="1"/>
    <col min="11782" max="11782" width="18.42578125" style="2" customWidth="1"/>
    <col min="11783" max="12032" width="9.28515625" style="2"/>
    <col min="12033" max="12033" width="9.28515625" style="2" customWidth="1"/>
    <col min="12034" max="12034" width="26.140625" style="2" customWidth="1"/>
    <col min="12035" max="12035" width="39.5703125" style="2" customWidth="1"/>
    <col min="12036" max="12036" width="17.28515625" style="2" customWidth="1"/>
    <col min="12037" max="12037" width="11.28515625" style="2" customWidth="1"/>
    <col min="12038" max="12038" width="18.42578125" style="2" customWidth="1"/>
    <col min="12039" max="12288" width="9.28515625" style="2"/>
    <col min="12289" max="12289" width="9.28515625" style="2" customWidth="1"/>
    <col min="12290" max="12290" width="26.140625" style="2" customWidth="1"/>
    <col min="12291" max="12291" width="39.5703125" style="2" customWidth="1"/>
    <col min="12292" max="12292" width="17.28515625" style="2" customWidth="1"/>
    <col min="12293" max="12293" width="11.28515625" style="2" customWidth="1"/>
    <col min="12294" max="12294" width="18.42578125" style="2" customWidth="1"/>
    <col min="12295" max="12544" width="9.28515625" style="2"/>
    <col min="12545" max="12545" width="9.28515625" style="2" customWidth="1"/>
    <col min="12546" max="12546" width="26.140625" style="2" customWidth="1"/>
    <col min="12547" max="12547" width="39.5703125" style="2" customWidth="1"/>
    <col min="12548" max="12548" width="17.28515625" style="2" customWidth="1"/>
    <col min="12549" max="12549" width="11.28515625" style="2" customWidth="1"/>
    <col min="12550" max="12550" width="18.42578125" style="2" customWidth="1"/>
    <col min="12551" max="12800" width="9.28515625" style="2"/>
    <col min="12801" max="12801" width="9.28515625" style="2" customWidth="1"/>
    <col min="12802" max="12802" width="26.140625" style="2" customWidth="1"/>
    <col min="12803" max="12803" width="39.5703125" style="2" customWidth="1"/>
    <col min="12804" max="12804" width="17.28515625" style="2" customWidth="1"/>
    <col min="12805" max="12805" width="11.28515625" style="2" customWidth="1"/>
    <col min="12806" max="12806" width="18.42578125" style="2" customWidth="1"/>
    <col min="12807" max="13056" width="9.28515625" style="2"/>
    <col min="13057" max="13057" width="9.28515625" style="2" customWidth="1"/>
    <col min="13058" max="13058" width="26.140625" style="2" customWidth="1"/>
    <col min="13059" max="13059" width="39.5703125" style="2" customWidth="1"/>
    <col min="13060" max="13060" width="17.28515625" style="2" customWidth="1"/>
    <col min="13061" max="13061" width="11.28515625" style="2" customWidth="1"/>
    <col min="13062" max="13062" width="18.42578125" style="2" customWidth="1"/>
    <col min="13063" max="13312" width="9.28515625" style="2"/>
    <col min="13313" max="13313" width="9.28515625" style="2" customWidth="1"/>
    <col min="13314" max="13314" width="26.140625" style="2" customWidth="1"/>
    <col min="13315" max="13315" width="39.5703125" style="2" customWidth="1"/>
    <col min="13316" max="13316" width="17.28515625" style="2" customWidth="1"/>
    <col min="13317" max="13317" width="11.28515625" style="2" customWidth="1"/>
    <col min="13318" max="13318" width="18.42578125" style="2" customWidth="1"/>
    <col min="13319" max="13568" width="9.28515625" style="2"/>
    <col min="13569" max="13569" width="9.28515625" style="2" customWidth="1"/>
    <col min="13570" max="13570" width="26.140625" style="2" customWidth="1"/>
    <col min="13571" max="13571" width="39.5703125" style="2" customWidth="1"/>
    <col min="13572" max="13572" width="17.28515625" style="2" customWidth="1"/>
    <col min="13573" max="13573" width="11.28515625" style="2" customWidth="1"/>
    <col min="13574" max="13574" width="18.42578125" style="2" customWidth="1"/>
    <col min="13575" max="13824" width="9.28515625" style="2"/>
    <col min="13825" max="13825" width="9.28515625" style="2" customWidth="1"/>
    <col min="13826" max="13826" width="26.140625" style="2" customWidth="1"/>
    <col min="13827" max="13827" width="39.5703125" style="2" customWidth="1"/>
    <col min="13828" max="13828" width="17.28515625" style="2" customWidth="1"/>
    <col min="13829" max="13829" width="11.28515625" style="2" customWidth="1"/>
    <col min="13830" max="13830" width="18.42578125" style="2" customWidth="1"/>
    <col min="13831" max="14080" width="9.28515625" style="2"/>
    <col min="14081" max="14081" width="9.28515625" style="2" customWidth="1"/>
    <col min="14082" max="14082" width="26.140625" style="2" customWidth="1"/>
    <col min="14083" max="14083" width="39.5703125" style="2" customWidth="1"/>
    <col min="14084" max="14084" width="17.28515625" style="2" customWidth="1"/>
    <col min="14085" max="14085" width="11.28515625" style="2" customWidth="1"/>
    <col min="14086" max="14086" width="18.42578125" style="2" customWidth="1"/>
    <col min="14087" max="14336" width="9.28515625" style="2"/>
    <col min="14337" max="14337" width="9.28515625" style="2" customWidth="1"/>
    <col min="14338" max="14338" width="26.140625" style="2" customWidth="1"/>
    <col min="14339" max="14339" width="39.5703125" style="2" customWidth="1"/>
    <col min="14340" max="14340" width="17.28515625" style="2" customWidth="1"/>
    <col min="14341" max="14341" width="11.28515625" style="2" customWidth="1"/>
    <col min="14342" max="14342" width="18.42578125" style="2" customWidth="1"/>
    <col min="14343" max="14592" width="9.28515625" style="2"/>
    <col min="14593" max="14593" width="9.28515625" style="2" customWidth="1"/>
    <col min="14594" max="14594" width="26.140625" style="2" customWidth="1"/>
    <col min="14595" max="14595" width="39.5703125" style="2" customWidth="1"/>
    <col min="14596" max="14596" width="17.28515625" style="2" customWidth="1"/>
    <col min="14597" max="14597" width="11.28515625" style="2" customWidth="1"/>
    <col min="14598" max="14598" width="18.42578125" style="2" customWidth="1"/>
    <col min="14599" max="14848" width="9.28515625" style="2"/>
    <col min="14849" max="14849" width="9.28515625" style="2" customWidth="1"/>
    <col min="14850" max="14850" width="26.140625" style="2" customWidth="1"/>
    <col min="14851" max="14851" width="39.5703125" style="2" customWidth="1"/>
    <col min="14852" max="14852" width="17.28515625" style="2" customWidth="1"/>
    <col min="14853" max="14853" width="11.28515625" style="2" customWidth="1"/>
    <col min="14854" max="14854" width="18.42578125" style="2" customWidth="1"/>
    <col min="14855" max="15104" width="9.28515625" style="2"/>
    <col min="15105" max="15105" width="9.28515625" style="2" customWidth="1"/>
    <col min="15106" max="15106" width="26.140625" style="2" customWidth="1"/>
    <col min="15107" max="15107" width="39.5703125" style="2" customWidth="1"/>
    <col min="15108" max="15108" width="17.28515625" style="2" customWidth="1"/>
    <col min="15109" max="15109" width="11.28515625" style="2" customWidth="1"/>
    <col min="15110" max="15110" width="18.42578125" style="2" customWidth="1"/>
    <col min="15111" max="15360" width="9.28515625" style="2"/>
    <col min="15361" max="15361" width="9.28515625" style="2" customWidth="1"/>
    <col min="15362" max="15362" width="26.140625" style="2" customWidth="1"/>
    <col min="15363" max="15363" width="39.5703125" style="2" customWidth="1"/>
    <col min="15364" max="15364" width="17.28515625" style="2" customWidth="1"/>
    <col min="15365" max="15365" width="11.28515625" style="2" customWidth="1"/>
    <col min="15366" max="15366" width="18.42578125" style="2" customWidth="1"/>
    <col min="15367" max="15616" width="9.28515625" style="2"/>
    <col min="15617" max="15617" width="9.28515625" style="2" customWidth="1"/>
    <col min="15618" max="15618" width="26.140625" style="2" customWidth="1"/>
    <col min="15619" max="15619" width="39.5703125" style="2" customWidth="1"/>
    <col min="15620" max="15620" width="17.28515625" style="2" customWidth="1"/>
    <col min="15621" max="15621" width="11.28515625" style="2" customWidth="1"/>
    <col min="15622" max="15622" width="18.42578125" style="2" customWidth="1"/>
    <col min="15623" max="15872" width="9.28515625" style="2"/>
    <col min="15873" max="15873" width="9.28515625" style="2" customWidth="1"/>
    <col min="15874" max="15874" width="26.140625" style="2" customWidth="1"/>
    <col min="15875" max="15875" width="39.5703125" style="2" customWidth="1"/>
    <col min="15876" max="15876" width="17.28515625" style="2" customWidth="1"/>
    <col min="15877" max="15877" width="11.28515625" style="2" customWidth="1"/>
    <col min="15878" max="15878" width="18.42578125" style="2" customWidth="1"/>
    <col min="15879" max="16128" width="9.28515625" style="2"/>
    <col min="16129" max="16129" width="9.28515625" style="2" customWidth="1"/>
    <col min="16130" max="16130" width="26.140625" style="2" customWidth="1"/>
    <col min="16131" max="16131" width="39.5703125" style="2" customWidth="1"/>
    <col min="16132" max="16132" width="17.28515625" style="2" customWidth="1"/>
    <col min="16133" max="16133" width="11.28515625" style="2" customWidth="1"/>
    <col min="16134" max="16134" width="18.42578125" style="2" customWidth="1"/>
    <col min="16135" max="16384" width="9.28515625" style="2"/>
  </cols>
  <sheetData>
    <row r="1" spans="1:8" x14ac:dyDescent="0.25">
      <c r="F1" s="173" t="s">
        <v>104</v>
      </c>
    </row>
    <row r="2" spans="1:8" s="1" customFormat="1" x14ac:dyDescent="0.25">
      <c r="A2" s="97" t="s">
        <v>0</v>
      </c>
      <c r="B2" s="5"/>
      <c r="C2" s="92" t="str">
        <f>'White Bluff (Water) RR'!C2</f>
        <v>Double Diamond - White Bluff</v>
      </c>
      <c r="D2" s="93" t="s">
        <v>77</v>
      </c>
      <c r="E2" s="6"/>
      <c r="F2" s="91" t="s">
        <v>105</v>
      </c>
      <c r="H2" s="7"/>
    </row>
    <row r="3" spans="1:8" s="1" customFormat="1" x14ac:dyDescent="0.25">
      <c r="A3" s="98" t="s">
        <v>1</v>
      </c>
      <c r="B3" s="8"/>
      <c r="C3" s="94">
        <f>'White Bluff (Water) RR'!C3</f>
        <v>42369</v>
      </c>
      <c r="D3" s="95"/>
      <c r="E3" s="9"/>
      <c r="F3" s="7"/>
      <c r="G3" s="7"/>
      <c r="H3" s="7"/>
    </row>
    <row r="4" spans="1:8" s="1" customFormat="1" ht="15.75" thickBot="1" x14ac:dyDescent="0.3">
      <c r="A4" s="98" t="s">
        <v>2</v>
      </c>
      <c r="B4" s="8"/>
      <c r="C4" s="96">
        <f>'White Bluff (Water) RR'!F3</f>
        <v>46245</v>
      </c>
      <c r="D4" s="95"/>
      <c r="E4" s="9"/>
      <c r="F4" s="7"/>
      <c r="G4" s="7"/>
      <c r="H4" s="7"/>
    </row>
    <row r="5" spans="1:8" ht="15.75" hidden="1" thickBot="1" x14ac:dyDescent="0.3">
      <c r="A5" s="10"/>
      <c r="B5" s="11"/>
      <c r="C5" s="11"/>
      <c r="D5" s="11"/>
      <c r="E5" s="12"/>
      <c r="F5" s="13"/>
      <c r="G5" s="13"/>
      <c r="H5" s="13"/>
    </row>
    <row r="6" spans="1:8" ht="16.5" thickTop="1" thickBot="1" x14ac:dyDescent="0.3">
      <c r="A6" s="44" t="s">
        <v>45</v>
      </c>
      <c r="B6" s="45" t="s">
        <v>46</v>
      </c>
      <c r="C6" s="45" t="s">
        <v>47</v>
      </c>
      <c r="D6" s="46" t="s">
        <v>48</v>
      </c>
      <c r="E6" s="14"/>
      <c r="F6" s="13"/>
      <c r="G6" s="13"/>
      <c r="H6" s="13"/>
    </row>
    <row r="7" spans="1:8" ht="30" thickTop="1" x14ac:dyDescent="0.25">
      <c r="A7" s="99">
        <v>1</v>
      </c>
      <c r="B7" s="48" t="s">
        <v>49</v>
      </c>
      <c r="C7" s="49" t="s">
        <v>83</v>
      </c>
      <c r="D7" s="100">
        <f>'White Bluff (Water) RR'!E38</f>
        <v>156988.34</v>
      </c>
      <c r="E7" s="14"/>
      <c r="F7" s="13"/>
      <c r="G7" s="13"/>
      <c r="H7" s="13"/>
    </row>
    <row r="8" spans="1:8" x14ac:dyDescent="0.25">
      <c r="A8" s="101">
        <v>2</v>
      </c>
      <c r="B8" s="74" t="s">
        <v>50</v>
      </c>
      <c r="C8" s="74" t="s">
        <v>84</v>
      </c>
      <c r="D8" s="102">
        <f>E21</f>
        <v>761</v>
      </c>
      <c r="E8" s="14"/>
      <c r="F8" s="13"/>
      <c r="G8" s="13"/>
      <c r="H8" s="13"/>
    </row>
    <row r="9" spans="1:8" ht="15.75" thickBot="1" x14ac:dyDescent="0.3">
      <c r="A9" s="103">
        <v>3</v>
      </c>
      <c r="B9" s="223" t="s">
        <v>51</v>
      </c>
      <c r="C9" s="224"/>
      <c r="D9" s="104">
        <v>12</v>
      </c>
      <c r="E9" s="14"/>
      <c r="F9" s="13"/>
      <c r="G9" s="13"/>
      <c r="H9" s="13"/>
    </row>
    <row r="10" spans="1:8" ht="15.75" thickBot="1" x14ac:dyDescent="0.3">
      <c r="A10" s="105">
        <v>4</v>
      </c>
      <c r="B10" s="225" t="s">
        <v>52</v>
      </c>
      <c r="C10" s="226"/>
      <c r="D10" s="106">
        <v>17.190000000000001</v>
      </c>
      <c r="E10" s="14"/>
      <c r="F10" s="13"/>
      <c r="G10" s="13"/>
      <c r="H10" s="13"/>
    </row>
    <row r="11" spans="1:8" customFormat="1" ht="16.5" thickTop="1" thickBot="1" x14ac:dyDescent="0.3">
      <c r="A11" s="15"/>
      <c r="B11" s="15"/>
      <c r="C11" s="15"/>
      <c r="D11" s="15"/>
      <c r="E11" s="15"/>
      <c r="F11" s="15"/>
      <c r="G11" s="15"/>
      <c r="H11" s="15"/>
    </row>
    <row r="12" spans="1:8" customFormat="1" ht="30.75" thickBot="1" x14ac:dyDescent="0.3">
      <c r="A12" s="50" t="s">
        <v>53</v>
      </c>
      <c r="B12" s="51" t="s">
        <v>98</v>
      </c>
      <c r="C12" s="52" t="s">
        <v>54</v>
      </c>
      <c r="D12" s="52" t="s">
        <v>55</v>
      </c>
      <c r="E12" s="53" t="s">
        <v>56</v>
      </c>
      <c r="F12" s="54" t="s">
        <v>52</v>
      </c>
      <c r="G12" s="55" t="s">
        <v>79</v>
      </c>
      <c r="H12" s="15"/>
    </row>
    <row r="13" spans="1:8" customFormat="1" x14ac:dyDescent="0.25">
      <c r="A13" s="56" t="s">
        <v>57</v>
      </c>
      <c r="B13" s="57"/>
      <c r="C13" s="58">
        <v>0</v>
      </c>
      <c r="D13" s="59">
        <v>1</v>
      </c>
      <c r="E13" s="60">
        <f>C13*D13</f>
        <v>0</v>
      </c>
      <c r="F13" s="24">
        <f>D10</f>
        <v>17.190000000000001</v>
      </c>
      <c r="G13" s="25"/>
      <c r="H13" s="15"/>
    </row>
    <row r="14" spans="1:8" customFormat="1" x14ac:dyDescent="0.25">
      <c r="A14" s="61" t="s">
        <v>58</v>
      </c>
      <c r="B14" s="62"/>
      <c r="C14" s="63">
        <v>606</v>
      </c>
      <c r="D14" s="64">
        <v>1</v>
      </c>
      <c r="E14" s="65">
        <f>C14*D14</f>
        <v>606</v>
      </c>
      <c r="F14" s="30">
        <f>D14*$D$10</f>
        <v>17.190000000000001</v>
      </c>
      <c r="G14" s="31">
        <f>F14*C14</f>
        <v>10417.140000000001</v>
      </c>
      <c r="H14" s="15"/>
    </row>
    <row r="15" spans="1:8" customFormat="1" x14ac:dyDescent="0.25">
      <c r="A15" s="61" t="s">
        <v>59</v>
      </c>
      <c r="B15" s="62"/>
      <c r="C15" s="63">
        <v>18</v>
      </c>
      <c r="D15" s="64">
        <v>2.5</v>
      </c>
      <c r="E15" s="65">
        <f t="shared" ref="E15:E20" si="0">C15*D15</f>
        <v>45</v>
      </c>
      <c r="F15" s="30">
        <f t="shared" ref="F15:F20" si="1">D15*$D$10</f>
        <v>42.975000000000001</v>
      </c>
      <c r="G15" s="31">
        <f t="shared" ref="G15:G20" si="2">F15*C15</f>
        <v>773.55000000000007</v>
      </c>
      <c r="H15" s="15"/>
    </row>
    <row r="16" spans="1:8" customFormat="1" x14ac:dyDescent="0.25">
      <c r="A16" s="61" t="s">
        <v>60</v>
      </c>
      <c r="B16" s="62"/>
      <c r="C16" s="63">
        <v>6</v>
      </c>
      <c r="D16" s="64">
        <v>5</v>
      </c>
      <c r="E16" s="65">
        <f t="shared" si="0"/>
        <v>30</v>
      </c>
      <c r="F16" s="30">
        <f>D16*$D$10</f>
        <v>85.95</v>
      </c>
      <c r="G16" s="31">
        <f t="shared" si="2"/>
        <v>515.70000000000005</v>
      </c>
      <c r="H16" s="15"/>
    </row>
    <row r="17" spans="1:8" customFormat="1" x14ac:dyDescent="0.25">
      <c r="A17" s="61" t="s">
        <v>61</v>
      </c>
      <c r="B17" s="62"/>
      <c r="C17" s="63">
        <v>10</v>
      </c>
      <c r="D17" s="64">
        <v>8</v>
      </c>
      <c r="E17" s="65">
        <f t="shared" si="0"/>
        <v>80</v>
      </c>
      <c r="F17" s="30">
        <f t="shared" si="1"/>
        <v>137.52000000000001</v>
      </c>
      <c r="G17" s="31">
        <f t="shared" si="2"/>
        <v>1375.2</v>
      </c>
      <c r="H17" s="15"/>
    </row>
    <row r="18" spans="1:8" customFormat="1" x14ac:dyDescent="0.25">
      <c r="A18" s="61" t="s">
        <v>62</v>
      </c>
      <c r="B18" s="62"/>
      <c r="C18" s="63">
        <v>0</v>
      </c>
      <c r="D18" s="64">
        <v>15</v>
      </c>
      <c r="E18" s="65">
        <f t="shared" si="0"/>
        <v>0</v>
      </c>
      <c r="F18" s="30">
        <f t="shared" si="1"/>
        <v>257.85000000000002</v>
      </c>
      <c r="G18" s="31">
        <f t="shared" si="2"/>
        <v>0</v>
      </c>
      <c r="H18" s="15"/>
    </row>
    <row r="19" spans="1:8" customFormat="1" x14ac:dyDescent="0.25">
      <c r="A19" s="61" t="s">
        <v>63</v>
      </c>
      <c r="B19" s="62"/>
      <c r="C19" s="63">
        <v>0</v>
      </c>
      <c r="D19" s="64">
        <v>25</v>
      </c>
      <c r="E19" s="65">
        <f t="shared" si="0"/>
        <v>0</v>
      </c>
      <c r="F19" s="30">
        <f t="shared" si="1"/>
        <v>429.75000000000006</v>
      </c>
      <c r="G19" s="31">
        <f t="shared" si="2"/>
        <v>0</v>
      </c>
      <c r="H19" s="15"/>
    </row>
    <row r="20" spans="1:8" customFormat="1" ht="15.75" thickBot="1" x14ac:dyDescent="0.3">
      <c r="A20" s="66" t="s">
        <v>64</v>
      </c>
      <c r="B20" s="67"/>
      <c r="C20" s="68">
        <v>0</v>
      </c>
      <c r="D20" s="69">
        <v>50</v>
      </c>
      <c r="E20" s="70">
        <f t="shared" si="0"/>
        <v>0</v>
      </c>
      <c r="F20" s="36">
        <f t="shared" si="1"/>
        <v>859.50000000000011</v>
      </c>
      <c r="G20" s="37">
        <f t="shared" si="2"/>
        <v>0</v>
      </c>
      <c r="H20" s="15"/>
    </row>
    <row r="21" spans="1:8" customFormat="1" ht="15.75" thickBot="1" x14ac:dyDescent="0.3">
      <c r="A21" s="38"/>
      <c r="B21" s="71" t="s">
        <v>65</v>
      </c>
      <c r="C21" s="72">
        <f>SUM(C13:C20)</f>
        <v>640</v>
      </c>
      <c r="D21" s="73" t="s">
        <v>11</v>
      </c>
      <c r="E21" s="72">
        <f>SUM(E13:E20)</f>
        <v>761</v>
      </c>
      <c r="F21" s="38"/>
      <c r="G21" s="90">
        <f>SUM(G14:G20)*12</f>
        <v>156979.08000000002</v>
      </c>
      <c r="H21" s="15"/>
    </row>
    <row r="22" spans="1:8" customFormat="1" hidden="1" x14ac:dyDescent="0.25">
      <c r="A22" s="38"/>
      <c r="B22" s="38"/>
      <c r="C22" s="38"/>
      <c r="D22" s="38"/>
      <c r="E22" s="38"/>
      <c r="F22" s="38"/>
      <c r="G22" s="38"/>
      <c r="H22" s="15"/>
    </row>
    <row r="23" spans="1:8" x14ac:dyDescent="0.25">
      <c r="A23" s="227" t="s">
        <v>68</v>
      </c>
      <c r="B23" s="228"/>
      <c r="C23" s="228"/>
      <c r="D23" s="228"/>
      <c r="E23" s="228"/>
      <c r="F23" s="228"/>
      <c r="G23" s="42"/>
      <c r="H23" s="13"/>
    </row>
    <row r="24" spans="1:8" ht="29.25" x14ac:dyDescent="0.25">
      <c r="A24" s="229" t="s">
        <v>69</v>
      </c>
      <c r="B24" s="229"/>
      <c r="C24" s="229"/>
      <c r="D24" s="74" t="s">
        <v>70</v>
      </c>
      <c r="E24" s="75" t="s">
        <v>71</v>
      </c>
      <c r="F24" s="75"/>
      <c r="G24" s="76" t="s">
        <v>72</v>
      </c>
      <c r="H24" s="13"/>
    </row>
    <row r="25" spans="1:8" x14ac:dyDescent="0.25">
      <c r="A25" s="77">
        <v>0</v>
      </c>
      <c r="B25" s="78" t="s">
        <v>73</v>
      </c>
      <c r="C25" s="79">
        <v>3000</v>
      </c>
      <c r="D25" s="80">
        <v>1.52</v>
      </c>
      <c r="E25" s="81">
        <v>15658</v>
      </c>
      <c r="F25" s="81"/>
      <c r="G25" s="82">
        <f>E25*D25</f>
        <v>23800.16</v>
      </c>
      <c r="H25" s="13"/>
    </row>
    <row r="26" spans="1:8" x14ac:dyDescent="0.25">
      <c r="A26" s="77">
        <v>3001</v>
      </c>
      <c r="B26" s="78" t="s">
        <v>73</v>
      </c>
      <c r="C26" s="79">
        <v>10000</v>
      </c>
      <c r="D26" s="80">
        <v>2.13</v>
      </c>
      <c r="E26" s="75">
        <v>15417</v>
      </c>
      <c r="F26" s="75"/>
      <c r="G26" s="82">
        <f t="shared" ref="G26:G29" si="3">E26*D26</f>
        <v>32838.21</v>
      </c>
      <c r="H26" s="13"/>
    </row>
    <row r="27" spans="1:8" x14ac:dyDescent="0.25">
      <c r="A27" s="77">
        <v>10001</v>
      </c>
      <c r="B27" s="78" t="s">
        <v>73</v>
      </c>
      <c r="C27" s="79">
        <v>15000</v>
      </c>
      <c r="D27" s="80">
        <v>2.83</v>
      </c>
      <c r="E27" s="75">
        <v>6370</v>
      </c>
      <c r="F27" s="75"/>
      <c r="G27" s="82">
        <f t="shared" si="3"/>
        <v>18027.100000000002</v>
      </c>
      <c r="H27" s="13"/>
    </row>
    <row r="28" spans="1:8" x14ac:dyDescent="0.25">
      <c r="A28" s="77">
        <v>15001</v>
      </c>
      <c r="B28" s="78" t="s">
        <v>73</v>
      </c>
      <c r="C28" s="79">
        <v>20000</v>
      </c>
      <c r="D28" s="80">
        <v>3.82</v>
      </c>
      <c r="E28" s="75">
        <v>4489</v>
      </c>
      <c r="F28" s="75"/>
      <c r="G28" s="82">
        <f t="shared" si="3"/>
        <v>17147.98</v>
      </c>
      <c r="H28" s="13"/>
    </row>
    <row r="29" spans="1:8" x14ac:dyDescent="0.25">
      <c r="A29" s="77">
        <v>20001</v>
      </c>
      <c r="B29" s="78" t="s">
        <v>73</v>
      </c>
      <c r="C29" s="79">
        <v>0</v>
      </c>
      <c r="D29" s="80">
        <v>4.18</v>
      </c>
      <c r="E29" s="75">
        <v>14834</v>
      </c>
      <c r="F29" s="75"/>
      <c r="G29" s="82">
        <f t="shared" si="3"/>
        <v>62006.119999999995</v>
      </c>
      <c r="H29" s="13"/>
    </row>
    <row r="30" spans="1:8" x14ac:dyDescent="0.25">
      <c r="A30" s="230"/>
      <c r="B30" s="231"/>
      <c r="C30" s="232"/>
      <c r="D30" s="74"/>
      <c r="E30" s="83"/>
      <c r="F30" s="83"/>
      <c r="G30" s="84"/>
      <c r="H30" s="13"/>
    </row>
    <row r="31" spans="1:8" ht="15.75" thickBot="1" x14ac:dyDescent="0.3">
      <c r="A31" s="220" t="s">
        <v>74</v>
      </c>
      <c r="B31" s="221"/>
      <c r="C31" s="222"/>
      <c r="D31" s="85"/>
      <c r="E31" s="86">
        <f>SUM(E25:E30)</f>
        <v>56768</v>
      </c>
      <c r="F31" s="86"/>
      <c r="G31" s="87">
        <f>SUM(G25:G30)</f>
        <v>153819.57</v>
      </c>
      <c r="H31" s="13"/>
    </row>
    <row r="32" spans="1:8" hidden="1" x14ac:dyDescent="0.25">
      <c r="A32" s="42"/>
      <c r="B32" s="42"/>
      <c r="C32" s="42"/>
      <c r="D32" s="42"/>
      <c r="E32" s="42"/>
      <c r="F32" s="42"/>
      <c r="G32" s="42"/>
      <c r="H32" s="13"/>
    </row>
    <row r="33" spans="1:8" ht="18" customHeight="1" thickBot="1" x14ac:dyDescent="0.3">
      <c r="A33" s="42"/>
      <c r="B33" s="42"/>
      <c r="C33" s="42"/>
      <c r="D33" s="38"/>
      <c r="E33" s="43"/>
      <c r="F33" s="88" t="s">
        <v>75</v>
      </c>
      <c r="G33" s="89">
        <f>G31+G21</f>
        <v>310798.65000000002</v>
      </c>
      <c r="H33" s="13"/>
    </row>
    <row r="34" spans="1:8" ht="15.75" hidden="1" thickBot="1" x14ac:dyDescent="0.3">
      <c r="A34" s="42"/>
      <c r="B34" s="42"/>
      <c r="C34" s="42"/>
      <c r="D34" s="42"/>
      <c r="E34" s="42"/>
      <c r="F34" s="42"/>
      <c r="G34" s="42"/>
      <c r="H34" s="13"/>
    </row>
    <row r="35" spans="1:8" ht="16.5" thickTop="1" thickBot="1" x14ac:dyDescent="0.3">
      <c r="A35" s="44" t="s">
        <v>45</v>
      </c>
      <c r="B35" s="45" t="s">
        <v>46</v>
      </c>
      <c r="C35" s="45" t="s">
        <v>47</v>
      </c>
      <c r="D35" s="205" t="s">
        <v>48</v>
      </c>
      <c r="E35" s="218" t="s">
        <v>76</v>
      </c>
      <c r="F35" s="218"/>
      <c r="G35" s="207">
        <f>'White Bluff (Water) RR'!C38</f>
        <v>310868</v>
      </c>
      <c r="H35" s="13"/>
    </row>
    <row r="36" spans="1:8" ht="20.25" customHeight="1" thickTop="1" x14ac:dyDescent="0.25">
      <c r="A36" s="47">
        <v>1</v>
      </c>
      <c r="B36" s="48" t="s">
        <v>78</v>
      </c>
      <c r="C36" s="49" t="s">
        <v>82</v>
      </c>
      <c r="D36" s="206">
        <v>0.2</v>
      </c>
      <c r="E36" s="219" t="s">
        <v>102</v>
      </c>
      <c r="F36" s="219"/>
      <c r="G36" s="208">
        <f>+G33-G35</f>
        <v>-69.349999999976717</v>
      </c>
      <c r="H36" s="13"/>
    </row>
    <row r="37" spans="1:8" x14ac:dyDescent="0.25">
      <c r="A37" s="16"/>
      <c r="B37" s="13"/>
      <c r="C37" s="13"/>
      <c r="D37" s="13"/>
      <c r="E37" s="13"/>
      <c r="F37" s="15"/>
      <c r="G37" s="15"/>
      <c r="H37" s="13"/>
    </row>
    <row r="38" spans="1:8" customFormat="1" x14ac:dyDescent="0.25">
      <c r="A38" s="15"/>
      <c r="B38" s="15"/>
      <c r="C38" s="15"/>
      <c r="D38" s="15"/>
      <c r="E38" s="15"/>
      <c r="F38" s="15"/>
      <c r="G38" s="15"/>
      <c r="H38" s="15"/>
    </row>
    <row r="39" spans="1:8" customFormat="1" x14ac:dyDescent="0.25">
      <c r="A39" s="15"/>
      <c r="B39" s="15"/>
      <c r="C39" s="15"/>
      <c r="D39" s="15"/>
      <c r="E39" s="15"/>
      <c r="F39" s="15"/>
      <c r="G39" s="15"/>
      <c r="H39" s="15"/>
    </row>
    <row r="40" spans="1:8" customFormat="1" x14ac:dyDescent="0.25">
      <c r="A40" s="15"/>
      <c r="B40" s="15"/>
      <c r="C40" s="15"/>
      <c r="D40" s="15"/>
      <c r="E40" s="15"/>
      <c r="F40" s="15"/>
      <c r="G40" s="15"/>
      <c r="H40" s="15"/>
    </row>
    <row r="41" spans="1:8" customFormat="1" x14ac:dyDescent="0.25">
      <c r="A41" s="15"/>
      <c r="B41" s="15"/>
      <c r="C41" s="15"/>
      <c r="D41" s="15"/>
      <c r="E41" s="15"/>
      <c r="F41" s="15"/>
      <c r="G41" s="15"/>
      <c r="H41" s="15"/>
    </row>
    <row r="42" spans="1:8" customFormat="1" x14ac:dyDescent="0.25">
      <c r="A42" s="15"/>
      <c r="B42" s="15"/>
      <c r="C42" s="15"/>
      <c r="D42" s="15"/>
      <c r="E42" s="15"/>
      <c r="F42" s="15"/>
      <c r="G42" s="15"/>
      <c r="H42" s="15"/>
    </row>
    <row r="43" spans="1:8" customFormat="1" x14ac:dyDescent="0.25">
      <c r="A43" s="15"/>
      <c r="B43" s="15"/>
      <c r="C43" s="15"/>
      <c r="D43" s="15"/>
      <c r="E43" s="15"/>
      <c r="F43" s="15"/>
      <c r="G43" s="15"/>
      <c r="H43" s="15"/>
    </row>
    <row r="44" spans="1:8" customFormat="1" x14ac:dyDescent="0.25"/>
    <row r="45" spans="1:8" customFormat="1" x14ac:dyDescent="0.25"/>
    <row r="46" spans="1:8" customFormat="1" x14ac:dyDescent="0.25"/>
    <row r="47" spans="1:8" customFormat="1" x14ac:dyDescent="0.25"/>
    <row r="48" spans="1:8" x14ac:dyDescent="0.25">
      <c r="F48"/>
      <c r="G48"/>
    </row>
    <row r="49" spans="6:7" x14ac:dyDescent="0.25">
      <c r="F49"/>
      <c r="G49"/>
    </row>
  </sheetData>
  <mergeCells count="8">
    <mergeCell ref="E35:F35"/>
    <mergeCell ref="E36:F36"/>
    <mergeCell ref="A31:C31"/>
    <mergeCell ref="B9:C9"/>
    <mergeCell ref="B10:C10"/>
    <mergeCell ref="A23:F23"/>
    <mergeCell ref="A24:C24"/>
    <mergeCell ref="A30:C30"/>
  </mergeCells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C37C1-89A9-4D16-90AA-82ED55BB9B97}">
  <sheetPr>
    <pageSetUpPr fitToPage="1"/>
  </sheetPr>
  <dimension ref="A1:H14"/>
  <sheetViews>
    <sheetView workbookViewId="0">
      <selection activeCell="F2" sqref="F2"/>
    </sheetView>
  </sheetViews>
  <sheetFormatPr defaultRowHeight="15" x14ac:dyDescent="0.25"/>
  <cols>
    <col min="2" max="2" width="21" customWidth="1"/>
    <col min="3" max="3" width="34" customWidth="1"/>
    <col min="4" max="4" width="22.5703125" customWidth="1"/>
  </cols>
  <sheetData>
    <row r="1" spans="1:8" x14ac:dyDescent="0.25">
      <c r="F1" s="197" t="s">
        <v>104</v>
      </c>
    </row>
    <row r="2" spans="1:8" x14ac:dyDescent="0.25">
      <c r="A2" s="97" t="s">
        <v>0</v>
      </c>
      <c r="B2" s="188"/>
      <c r="C2" s="92" t="str">
        <f>'White Bluff (Water) RR'!C2</f>
        <v>Double Diamond - White Bluff</v>
      </c>
      <c r="D2" s="93" t="s">
        <v>77</v>
      </c>
      <c r="E2" s="93"/>
      <c r="F2" s="91" t="s">
        <v>105</v>
      </c>
      <c r="G2" s="112"/>
      <c r="H2" s="215"/>
    </row>
    <row r="3" spans="1:8" x14ac:dyDescent="0.25">
      <c r="A3" s="98" t="s">
        <v>1</v>
      </c>
      <c r="B3" s="189"/>
      <c r="C3" s="94">
        <f>'White Bluff (Water) RR'!C3</f>
        <v>42369</v>
      </c>
      <c r="D3" s="95"/>
      <c r="E3" s="190"/>
      <c r="F3" s="191"/>
      <c r="G3" s="191"/>
      <c r="H3" s="215"/>
    </row>
    <row r="4" spans="1:8" x14ac:dyDescent="0.25">
      <c r="A4" s="98" t="s">
        <v>2</v>
      </c>
      <c r="B4" s="189"/>
      <c r="C4" s="96">
        <f>'White Bluff (Water) RR'!F3</f>
        <v>46245</v>
      </c>
      <c r="D4" s="95"/>
      <c r="E4" s="190"/>
      <c r="F4" s="191"/>
      <c r="G4" s="191"/>
      <c r="H4" s="215"/>
    </row>
    <row r="5" spans="1:8" x14ac:dyDescent="0.25">
      <c r="A5" s="197"/>
      <c r="B5" s="197"/>
      <c r="C5" s="197"/>
      <c r="D5" s="197"/>
      <c r="E5" s="197"/>
      <c r="F5" s="197"/>
      <c r="G5" s="197"/>
      <c r="H5" s="215"/>
    </row>
    <row r="6" spans="1:8" x14ac:dyDescent="0.25">
      <c r="A6" s="197"/>
      <c r="B6" s="197"/>
      <c r="C6" s="197"/>
      <c r="D6" s="197"/>
      <c r="E6" s="213" t="s">
        <v>90</v>
      </c>
      <c r="F6" s="197"/>
      <c r="G6" s="197"/>
      <c r="H6" s="215"/>
    </row>
    <row r="7" spans="1:8" x14ac:dyDescent="0.25">
      <c r="A7" s="197"/>
      <c r="B7" s="197"/>
      <c r="C7" s="197" t="s">
        <v>89</v>
      </c>
      <c r="D7" s="197">
        <v>2.1</v>
      </c>
      <c r="E7" s="197"/>
      <c r="F7" s="197"/>
      <c r="G7" s="197"/>
      <c r="H7" s="215"/>
    </row>
    <row r="8" spans="1:8" x14ac:dyDescent="0.25">
      <c r="A8" s="197"/>
      <c r="B8" s="197"/>
      <c r="C8" s="197" t="s">
        <v>91</v>
      </c>
      <c r="D8" s="197">
        <v>2.95</v>
      </c>
      <c r="E8" s="197">
        <f>+D8/D7</f>
        <v>1.4047619047619049</v>
      </c>
      <c r="F8" s="197"/>
      <c r="G8" s="197"/>
      <c r="H8" s="215"/>
    </row>
    <row r="9" spans="1:8" x14ac:dyDescent="0.25">
      <c r="A9" s="197"/>
      <c r="B9" s="197"/>
      <c r="C9" s="197" t="s">
        <v>92</v>
      </c>
      <c r="D9" s="197">
        <v>3.9</v>
      </c>
      <c r="E9" s="197">
        <f>+D9/D7</f>
        <v>1.857142857142857</v>
      </c>
      <c r="F9" s="197"/>
      <c r="G9" s="197"/>
      <c r="H9" s="215"/>
    </row>
    <row r="10" spans="1:8" x14ac:dyDescent="0.25">
      <c r="A10" s="197"/>
      <c r="B10" s="197"/>
      <c r="C10" s="197" t="s">
        <v>93</v>
      </c>
      <c r="D10" s="197">
        <v>5.25</v>
      </c>
      <c r="E10" s="197">
        <f>+D10/D7</f>
        <v>2.5</v>
      </c>
      <c r="F10" s="197"/>
      <c r="G10" s="197"/>
      <c r="H10" s="215"/>
    </row>
    <row r="11" spans="1:8" x14ac:dyDescent="0.25">
      <c r="A11" s="197"/>
      <c r="B11" s="197"/>
      <c r="C11" s="197" t="s">
        <v>94</v>
      </c>
      <c r="D11" s="197">
        <v>5.76</v>
      </c>
      <c r="E11" s="197">
        <f>+D11/D7</f>
        <v>2.7428571428571424</v>
      </c>
      <c r="F11" s="197"/>
      <c r="G11" s="197"/>
      <c r="H11" s="215"/>
    </row>
    <row r="12" spans="1:8" x14ac:dyDescent="0.25">
      <c r="A12" s="197"/>
      <c r="B12" s="197"/>
      <c r="C12" s="197"/>
      <c r="D12" s="197"/>
      <c r="E12" s="197"/>
      <c r="F12" s="197"/>
      <c r="G12" s="197"/>
      <c r="H12" s="215"/>
    </row>
    <row r="13" spans="1:8" x14ac:dyDescent="0.25">
      <c r="A13" s="197"/>
      <c r="B13" s="197"/>
      <c r="C13" s="197"/>
      <c r="D13" s="214"/>
      <c r="E13" s="197"/>
      <c r="F13" s="197"/>
      <c r="G13" s="197"/>
      <c r="H13" s="215"/>
    </row>
    <row r="14" spans="1:8" x14ac:dyDescent="0.25">
      <c r="A14" s="197"/>
      <c r="B14" s="197"/>
      <c r="C14" s="197"/>
      <c r="D14" s="197"/>
      <c r="E14" s="197"/>
      <c r="F14" s="197"/>
      <c r="G14" s="197"/>
      <c r="H14" s="215"/>
    </row>
  </sheetData>
  <pageMargins left="0.7" right="0.7" top="0.75" bottom="0.75" header="0.3" footer="0.3"/>
  <pageSetup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1"/>
  <sheetViews>
    <sheetView workbookViewId="0">
      <selection activeCell="E2" sqref="E2:F2"/>
    </sheetView>
  </sheetViews>
  <sheetFormatPr defaultColWidth="9.28515625" defaultRowHeight="15" x14ac:dyDescent="0.25"/>
  <cols>
    <col min="1" max="1" width="10" style="2" customWidth="1"/>
    <col min="2" max="2" width="32.7109375" style="2" customWidth="1"/>
    <col min="3" max="3" width="31.5703125" style="2" customWidth="1"/>
    <col min="4" max="4" width="19.5703125" style="2" customWidth="1"/>
    <col min="5" max="5" width="18.140625" style="2" customWidth="1"/>
    <col min="6" max="6" width="18" style="2" customWidth="1"/>
    <col min="7" max="256" width="9.28515625" style="2"/>
    <col min="257" max="257" width="10" style="2" customWidth="1"/>
    <col min="258" max="258" width="32.7109375" style="2" customWidth="1"/>
    <col min="259" max="259" width="29.5703125" style="2" customWidth="1"/>
    <col min="260" max="260" width="27.28515625" style="2" bestFit="1" customWidth="1"/>
    <col min="261" max="261" width="28.28515625" style="2" customWidth="1"/>
    <col min="262" max="262" width="18.5703125" style="2" customWidth="1"/>
    <col min="263" max="512" width="9.28515625" style="2"/>
    <col min="513" max="513" width="10" style="2" customWidth="1"/>
    <col min="514" max="514" width="32.7109375" style="2" customWidth="1"/>
    <col min="515" max="515" width="29.5703125" style="2" customWidth="1"/>
    <col min="516" max="516" width="27.28515625" style="2" bestFit="1" customWidth="1"/>
    <col min="517" max="517" width="28.28515625" style="2" customWidth="1"/>
    <col min="518" max="518" width="18.5703125" style="2" customWidth="1"/>
    <col min="519" max="768" width="9.28515625" style="2"/>
    <col min="769" max="769" width="10" style="2" customWidth="1"/>
    <col min="770" max="770" width="32.7109375" style="2" customWidth="1"/>
    <col min="771" max="771" width="29.5703125" style="2" customWidth="1"/>
    <col min="772" max="772" width="27.28515625" style="2" bestFit="1" customWidth="1"/>
    <col min="773" max="773" width="28.28515625" style="2" customWidth="1"/>
    <col min="774" max="774" width="18.5703125" style="2" customWidth="1"/>
    <col min="775" max="1024" width="9.28515625" style="2"/>
    <col min="1025" max="1025" width="10" style="2" customWidth="1"/>
    <col min="1026" max="1026" width="32.7109375" style="2" customWidth="1"/>
    <col min="1027" max="1027" width="29.5703125" style="2" customWidth="1"/>
    <col min="1028" max="1028" width="27.28515625" style="2" bestFit="1" customWidth="1"/>
    <col min="1029" max="1029" width="28.28515625" style="2" customWidth="1"/>
    <col min="1030" max="1030" width="18.5703125" style="2" customWidth="1"/>
    <col min="1031" max="1280" width="9.28515625" style="2"/>
    <col min="1281" max="1281" width="10" style="2" customWidth="1"/>
    <col min="1282" max="1282" width="32.7109375" style="2" customWidth="1"/>
    <col min="1283" max="1283" width="29.5703125" style="2" customWidth="1"/>
    <col min="1284" max="1284" width="27.28515625" style="2" bestFit="1" customWidth="1"/>
    <col min="1285" max="1285" width="28.28515625" style="2" customWidth="1"/>
    <col min="1286" max="1286" width="18.5703125" style="2" customWidth="1"/>
    <col min="1287" max="1536" width="9.28515625" style="2"/>
    <col min="1537" max="1537" width="10" style="2" customWidth="1"/>
    <col min="1538" max="1538" width="32.7109375" style="2" customWidth="1"/>
    <col min="1539" max="1539" width="29.5703125" style="2" customWidth="1"/>
    <col min="1540" max="1540" width="27.28515625" style="2" bestFit="1" customWidth="1"/>
    <col min="1541" max="1541" width="28.28515625" style="2" customWidth="1"/>
    <col min="1542" max="1542" width="18.5703125" style="2" customWidth="1"/>
    <col min="1543" max="1792" width="9.28515625" style="2"/>
    <col min="1793" max="1793" width="10" style="2" customWidth="1"/>
    <col min="1794" max="1794" width="32.7109375" style="2" customWidth="1"/>
    <col min="1795" max="1795" width="29.5703125" style="2" customWidth="1"/>
    <col min="1796" max="1796" width="27.28515625" style="2" bestFit="1" customWidth="1"/>
    <col min="1797" max="1797" width="28.28515625" style="2" customWidth="1"/>
    <col min="1798" max="1798" width="18.5703125" style="2" customWidth="1"/>
    <col min="1799" max="2048" width="9.28515625" style="2"/>
    <col min="2049" max="2049" width="10" style="2" customWidth="1"/>
    <col min="2050" max="2050" width="32.7109375" style="2" customWidth="1"/>
    <col min="2051" max="2051" width="29.5703125" style="2" customWidth="1"/>
    <col min="2052" max="2052" width="27.28515625" style="2" bestFit="1" customWidth="1"/>
    <col min="2053" max="2053" width="28.28515625" style="2" customWidth="1"/>
    <col min="2054" max="2054" width="18.5703125" style="2" customWidth="1"/>
    <col min="2055" max="2304" width="9.28515625" style="2"/>
    <col min="2305" max="2305" width="10" style="2" customWidth="1"/>
    <col min="2306" max="2306" width="32.7109375" style="2" customWidth="1"/>
    <col min="2307" max="2307" width="29.5703125" style="2" customWidth="1"/>
    <col min="2308" max="2308" width="27.28515625" style="2" bestFit="1" customWidth="1"/>
    <col min="2309" max="2309" width="28.28515625" style="2" customWidth="1"/>
    <col min="2310" max="2310" width="18.5703125" style="2" customWidth="1"/>
    <col min="2311" max="2560" width="9.28515625" style="2"/>
    <col min="2561" max="2561" width="10" style="2" customWidth="1"/>
    <col min="2562" max="2562" width="32.7109375" style="2" customWidth="1"/>
    <col min="2563" max="2563" width="29.5703125" style="2" customWidth="1"/>
    <col min="2564" max="2564" width="27.28515625" style="2" bestFit="1" customWidth="1"/>
    <col min="2565" max="2565" width="28.28515625" style="2" customWidth="1"/>
    <col min="2566" max="2566" width="18.5703125" style="2" customWidth="1"/>
    <col min="2567" max="2816" width="9.28515625" style="2"/>
    <col min="2817" max="2817" width="10" style="2" customWidth="1"/>
    <col min="2818" max="2818" width="32.7109375" style="2" customWidth="1"/>
    <col min="2819" max="2819" width="29.5703125" style="2" customWidth="1"/>
    <col min="2820" max="2820" width="27.28515625" style="2" bestFit="1" customWidth="1"/>
    <col min="2821" max="2821" width="28.28515625" style="2" customWidth="1"/>
    <col min="2822" max="2822" width="18.5703125" style="2" customWidth="1"/>
    <col min="2823" max="3072" width="9.28515625" style="2"/>
    <col min="3073" max="3073" width="10" style="2" customWidth="1"/>
    <col min="3074" max="3074" width="32.7109375" style="2" customWidth="1"/>
    <col min="3075" max="3075" width="29.5703125" style="2" customWidth="1"/>
    <col min="3076" max="3076" width="27.28515625" style="2" bestFit="1" customWidth="1"/>
    <col min="3077" max="3077" width="28.28515625" style="2" customWidth="1"/>
    <col min="3078" max="3078" width="18.5703125" style="2" customWidth="1"/>
    <col min="3079" max="3328" width="9.28515625" style="2"/>
    <col min="3329" max="3329" width="10" style="2" customWidth="1"/>
    <col min="3330" max="3330" width="32.7109375" style="2" customWidth="1"/>
    <col min="3331" max="3331" width="29.5703125" style="2" customWidth="1"/>
    <col min="3332" max="3332" width="27.28515625" style="2" bestFit="1" customWidth="1"/>
    <col min="3333" max="3333" width="28.28515625" style="2" customWidth="1"/>
    <col min="3334" max="3334" width="18.5703125" style="2" customWidth="1"/>
    <col min="3335" max="3584" width="9.28515625" style="2"/>
    <col min="3585" max="3585" width="10" style="2" customWidth="1"/>
    <col min="3586" max="3586" width="32.7109375" style="2" customWidth="1"/>
    <col min="3587" max="3587" width="29.5703125" style="2" customWidth="1"/>
    <col min="3588" max="3588" width="27.28515625" style="2" bestFit="1" customWidth="1"/>
    <col min="3589" max="3589" width="28.28515625" style="2" customWidth="1"/>
    <col min="3590" max="3590" width="18.5703125" style="2" customWidth="1"/>
    <col min="3591" max="3840" width="9.28515625" style="2"/>
    <col min="3841" max="3841" width="10" style="2" customWidth="1"/>
    <col min="3842" max="3842" width="32.7109375" style="2" customWidth="1"/>
    <col min="3843" max="3843" width="29.5703125" style="2" customWidth="1"/>
    <col min="3844" max="3844" width="27.28515625" style="2" bestFit="1" customWidth="1"/>
    <col min="3845" max="3845" width="28.28515625" style="2" customWidth="1"/>
    <col min="3846" max="3846" width="18.5703125" style="2" customWidth="1"/>
    <col min="3847" max="4096" width="9.28515625" style="2"/>
    <col min="4097" max="4097" width="10" style="2" customWidth="1"/>
    <col min="4098" max="4098" width="32.7109375" style="2" customWidth="1"/>
    <col min="4099" max="4099" width="29.5703125" style="2" customWidth="1"/>
    <col min="4100" max="4100" width="27.28515625" style="2" bestFit="1" customWidth="1"/>
    <col min="4101" max="4101" width="28.28515625" style="2" customWidth="1"/>
    <col min="4102" max="4102" width="18.5703125" style="2" customWidth="1"/>
    <col min="4103" max="4352" width="9.28515625" style="2"/>
    <col min="4353" max="4353" width="10" style="2" customWidth="1"/>
    <col min="4354" max="4354" width="32.7109375" style="2" customWidth="1"/>
    <col min="4355" max="4355" width="29.5703125" style="2" customWidth="1"/>
    <col min="4356" max="4356" width="27.28515625" style="2" bestFit="1" customWidth="1"/>
    <col min="4357" max="4357" width="28.28515625" style="2" customWidth="1"/>
    <col min="4358" max="4358" width="18.5703125" style="2" customWidth="1"/>
    <col min="4359" max="4608" width="9.28515625" style="2"/>
    <col min="4609" max="4609" width="10" style="2" customWidth="1"/>
    <col min="4610" max="4610" width="32.7109375" style="2" customWidth="1"/>
    <col min="4611" max="4611" width="29.5703125" style="2" customWidth="1"/>
    <col min="4612" max="4612" width="27.28515625" style="2" bestFit="1" customWidth="1"/>
    <col min="4613" max="4613" width="28.28515625" style="2" customWidth="1"/>
    <col min="4614" max="4614" width="18.5703125" style="2" customWidth="1"/>
    <col min="4615" max="4864" width="9.28515625" style="2"/>
    <col min="4865" max="4865" width="10" style="2" customWidth="1"/>
    <col min="4866" max="4866" width="32.7109375" style="2" customWidth="1"/>
    <col min="4867" max="4867" width="29.5703125" style="2" customWidth="1"/>
    <col min="4868" max="4868" width="27.28515625" style="2" bestFit="1" customWidth="1"/>
    <col min="4869" max="4869" width="28.28515625" style="2" customWidth="1"/>
    <col min="4870" max="4870" width="18.5703125" style="2" customWidth="1"/>
    <col min="4871" max="5120" width="9.28515625" style="2"/>
    <col min="5121" max="5121" width="10" style="2" customWidth="1"/>
    <col min="5122" max="5122" width="32.7109375" style="2" customWidth="1"/>
    <col min="5123" max="5123" width="29.5703125" style="2" customWidth="1"/>
    <col min="5124" max="5124" width="27.28515625" style="2" bestFit="1" customWidth="1"/>
    <col min="5125" max="5125" width="28.28515625" style="2" customWidth="1"/>
    <col min="5126" max="5126" width="18.5703125" style="2" customWidth="1"/>
    <col min="5127" max="5376" width="9.28515625" style="2"/>
    <col min="5377" max="5377" width="10" style="2" customWidth="1"/>
    <col min="5378" max="5378" width="32.7109375" style="2" customWidth="1"/>
    <col min="5379" max="5379" width="29.5703125" style="2" customWidth="1"/>
    <col min="5380" max="5380" width="27.28515625" style="2" bestFit="1" customWidth="1"/>
    <col min="5381" max="5381" width="28.28515625" style="2" customWidth="1"/>
    <col min="5382" max="5382" width="18.5703125" style="2" customWidth="1"/>
    <col min="5383" max="5632" width="9.28515625" style="2"/>
    <col min="5633" max="5633" width="10" style="2" customWidth="1"/>
    <col min="5634" max="5634" width="32.7109375" style="2" customWidth="1"/>
    <col min="5635" max="5635" width="29.5703125" style="2" customWidth="1"/>
    <col min="5636" max="5636" width="27.28515625" style="2" bestFit="1" customWidth="1"/>
    <col min="5637" max="5637" width="28.28515625" style="2" customWidth="1"/>
    <col min="5638" max="5638" width="18.5703125" style="2" customWidth="1"/>
    <col min="5639" max="5888" width="9.28515625" style="2"/>
    <col min="5889" max="5889" width="10" style="2" customWidth="1"/>
    <col min="5890" max="5890" width="32.7109375" style="2" customWidth="1"/>
    <col min="5891" max="5891" width="29.5703125" style="2" customWidth="1"/>
    <col min="5892" max="5892" width="27.28515625" style="2" bestFit="1" customWidth="1"/>
    <col min="5893" max="5893" width="28.28515625" style="2" customWidth="1"/>
    <col min="5894" max="5894" width="18.5703125" style="2" customWidth="1"/>
    <col min="5895" max="6144" width="9.28515625" style="2"/>
    <col min="6145" max="6145" width="10" style="2" customWidth="1"/>
    <col min="6146" max="6146" width="32.7109375" style="2" customWidth="1"/>
    <col min="6147" max="6147" width="29.5703125" style="2" customWidth="1"/>
    <col min="6148" max="6148" width="27.28515625" style="2" bestFit="1" customWidth="1"/>
    <col min="6149" max="6149" width="28.28515625" style="2" customWidth="1"/>
    <col min="6150" max="6150" width="18.5703125" style="2" customWidth="1"/>
    <col min="6151" max="6400" width="9.28515625" style="2"/>
    <col min="6401" max="6401" width="10" style="2" customWidth="1"/>
    <col min="6402" max="6402" width="32.7109375" style="2" customWidth="1"/>
    <col min="6403" max="6403" width="29.5703125" style="2" customWidth="1"/>
    <col min="6404" max="6404" width="27.28515625" style="2" bestFit="1" customWidth="1"/>
    <col min="6405" max="6405" width="28.28515625" style="2" customWidth="1"/>
    <col min="6406" max="6406" width="18.5703125" style="2" customWidth="1"/>
    <col min="6407" max="6656" width="9.28515625" style="2"/>
    <col min="6657" max="6657" width="10" style="2" customWidth="1"/>
    <col min="6658" max="6658" width="32.7109375" style="2" customWidth="1"/>
    <col min="6659" max="6659" width="29.5703125" style="2" customWidth="1"/>
    <col min="6660" max="6660" width="27.28515625" style="2" bestFit="1" customWidth="1"/>
    <col min="6661" max="6661" width="28.28515625" style="2" customWidth="1"/>
    <col min="6662" max="6662" width="18.5703125" style="2" customWidth="1"/>
    <col min="6663" max="6912" width="9.28515625" style="2"/>
    <col min="6913" max="6913" width="10" style="2" customWidth="1"/>
    <col min="6914" max="6914" width="32.7109375" style="2" customWidth="1"/>
    <col min="6915" max="6915" width="29.5703125" style="2" customWidth="1"/>
    <col min="6916" max="6916" width="27.28515625" style="2" bestFit="1" customWidth="1"/>
    <col min="6917" max="6917" width="28.28515625" style="2" customWidth="1"/>
    <col min="6918" max="6918" width="18.5703125" style="2" customWidth="1"/>
    <col min="6919" max="7168" width="9.28515625" style="2"/>
    <col min="7169" max="7169" width="10" style="2" customWidth="1"/>
    <col min="7170" max="7170" width="32.7109375" style="2" customWidth="1"/>
    <col min="7171" max="7171" width="29.5703125" style="2" customWidth="1"/>
    <col min="7172" max="7172" width="27.28515625" style="2" bestFit="1" customWidth="1"/>
    <col min="7173" max="7173" width="28.28515625" style="2" customWidth="1"/>
    <col min="7174" max="7174" width="18.5703125" style="2" customWidth="1"/>
    <col min="7175" max="7424" width="9.28515625" style="2"/>
    <col min="7425" max="7425" width="10" style="2" customWidth="1"/>
    <col min="7426" max="7426" width="32.7109375" style="2" customWidth="1"/>
    <col min="7427" max="7427" width="29.5703125" style="2" customWidth="1"/>
    <col min="7428" max="7428" width="27.28515625" style="2" bestFit="1" customWidth="1"/>
    <col min="7429" max="7429" width="28.28515625" style="2" customWidth="1"/>
    <col min="7430" max="7430" width="18.5703125" style="2" customWidth="1"/>
    <col min="7431" max="7680" width="9.28515625" style="2"/>
    <col min="7681" max="7681" width="10" style="2" customWidth="1"/>
    <col min="7682" max="7682" width="32.7109375" style="2" customWidth="1"/>
    <col min="7683" max="7683" width="29.5703125" style="2" customWidth="1"/>
    <col min="7684" max="7684" width="27.28515625" style="2" bestFit="1" customWidth="1"/>
    <col min="7685" max="7685" width="28.28515625" style="2" customWidth="1"/>
    <col min="7686" max="7686" width="18.5703125" style="2" customWidth="1"/>
    <col min="7687" max="7936" width="9.28515625" style="2"/>
    <col min="7937" max="7937" width="10" style="2" customWidth="1"/>
    <col min="7938" max="7938" width="32.7109375" style="2" customWidth="1"/>
    <col min="7939" max="7939" width="29.5703125" style="2" customWidth="1"/>
    <col min="7940" max="7940" width="27.28515625" style="2" bestFit="1" customWidth="1"/>
    <col min="7941" max="7941" width="28.28515625" style="2" customWidth="1"/>
    <col min="7942" max="7942" width="18.5703125" style="2" customWidth="1"/>
    <col min="7943" max="8192" width="9.28515625" style="2"/>
    <col min="8193" max="8193" width="10" style="2" customWidth="1"/>
    <col min="8194" max="8194" width="32.7109375" style="2" customWidth="1"/>
    <col min="8195" max="8195" width="29.5703125" style="2" customWidth="1"/>
    <col min="8196" max="8196" width="27.28515625" style="2" bestFit="1" customWidth="1"/>
    <col min="8197" max="8197" width="28.28515625" style="2" customWidth="1"/>
    <col min="8198" max="8198" width="18.5703125" style="2" customWidth="1"/>
    <col min="8199" max="8448" width="9.28515625" style="2"/>
    <col min="8449" max="8449" width="10" style="2" customWidth="1"/>
    <col min="8450" max="8450" width="32.7109375" style="2" customWidth="1"/>
    <col min="8451" max="8451" width="29.5703125" style="2" customWidth="1"/>
    <col min="8452" max="8452" width="27.28515625" style="2" bestFit="1" customWidth="1"/>
    <col min="8453" max="8453" width="28.28515625" style="2" customWidth="1"/>
    <col min="8454" max="8454" width="18.5703125" style="2" customWidth="1"/>
    <col min="8455" max="8704" width="9.28515625" style="2"/>
    <col min="8705" max="8705" width="10" style="2" customWidth="1"/>
    <col min="8706" max="8706" width="32.7109375" style="2" customWidth="1"/>
    <col min="8707" max="8707" width="29.5703125" style="2" customWidth="1"/>
    <col min="8708" max="8708" width="27.28515625" style="2" bestFit="1" customWidth="1"/>
    <col min="8709" max="8709" width="28.28515625" style="2" customWidth="1"/>
    <col min="8710" max="8710" width="18.5703125" style="2" customWidth="1"/>
    <col min="8711" max="8960" width="9.28515625" style="2"/>
    <col min="8961" max="8961" width="10" style="2" customWidth="1"/>
    <col min="8962" max="8962" width="32.7109375" style="2" customWidth="1"/>
    <col min="8963" max="8963" width="29.5703125" style="2" customWidth="1"/>
    <col min="8964" max="8964" width="27.28515625" style="2" bestFit="1" customWidth="1"/>
    <col min="8965" max="8965" width="28.28515625" style="2" customWidth="1"/>
    <col min="8966" max="8966" width="18.5703125" style="2" customWidth="1"/>
    <col min="8967" max="9216" width="9.28515625" style="2"/>
    <col min="9217" max="9217" width="10" style="2" customWidth="1"/>
    <col min="9218" max="9218" width="32.7109375" style="2" customWidth="1"/>
    <col min="9219" max="9219" width="29.5703125" style="2" customWidth="1"/>
    <col min="9220" max="9220" width="27.28515625" style="2" bestFit="1" customWidth="1"/>
    <col min="9221" max="9221" width="28.28515625" style="2" customWidth="1"/>
    <col min="9222" max="9222" width="18.5703125" style="2" customWidth="1"/>
    <col min="9223" max="9472" width="9.28515625" style="2"/>
    <col min="9473" max="9473" width="10" style="2" customWidth="1"/>
    <col min="9474" max="9474" width="32.7109375" style="2" customWidth="1"/>
    <col min="9475" max="9475" width="29.5703125" style="2" customWidth="1"/>
    <col min="9476" max="9476" width="27.28515625" style="2" bestFit="1" customWidth="1"/>
    <col min="9477" max="9477" width="28.28515625" style="2" customWidth="1"/>
    <col min="9478" max="9478" width="18.5703125" style="2" customWidth="1"/>
    <col min="9479" max="9728" width="9.28515625" style="2"/>
    <col min="9729" max="9729" width="10" style="2" customWidth="1"/>
    <col min="9730" max="9730" width="32.7109375" style="2" customWidth="1"/>
    <col min="9731" max="9731" width="29.5703125" style="2" customWidth="1"/>
    <col min="9732" max="9732" width="27.28515625" style="2" bestFit="1" customWidth="1"/>
    <col min="9733" max="9733" width="28.28515625" style="2" customWidth="1"/>
    <col min="9734" max="9734" width="18.5703125" style="2" customWidth="1"/>
    <col min="9735" max="9984" width="9.28515625" style="2"/>
    <col min="9985" max="9985" width="10" style="2" customWidth="1"/>
    <col min="9986" max="9986" width="32.7109375" style="2" customWidth="1"/>
    <col min="9987" max="9987" width="29.5703125" style="2" customWidth="1"/>
    <col min="9988" max="9988" width="27.28515625" style="2" bestFit="1" customWidth="1"/>
    <col min="9989" max="9989" width="28.28515625" style="2" customWidth="1"/>
    <col min="9990" max="9990" width="18.5703125" style="2" customWidth="1"/>
    <col min="9991" max="10240" width="9.28515625" style="2"/>
    <col min="10241" max="10241" width="10" style="2" customWidth="1"/>
    <col min="10242" max="10242" width="32.7109375" style="2" customWidth="1"/>
    <col min="10243" max="10243" width="29.5703125" style="2" customWidth="1"/>
    <col min="10244" max="10244" width="27.28515625" style="2" bestFit="1" customWidth="1"/>
    <col min="10245" max="10245" width="28.28515625" style="2" customWidth="1"/>
    <col min="10246" max="10246" width="18.5703125" style="2" customWidth="1"/>
    <col min="10247" max="10496" width="9.28515625" style="2"/>
    <col min="10497" max="10497" width="10" style="2" customWidth="1"/>
    <col min="10498" max="10498" width="32.7109375" style="2" customWidth="1"/>
    <col min="10499" max="10499" width="29.5703125" style="2" customWidth="1"/>
    <col min="10500" max="10500" width="27.28515625" style="2" bestFit="1" customWidth="1"/>
    <col min="10501" max="10501" width="28.28515625" style="2" customWidth="1"/>
    <col min="10502" max="10502" width="18.5703125" style="2" customWidth="1"/>
    <col min="10503" max="10752" width="9.28515625" style="2"/>
    <col min="10753" max="10753" width="10" style="2" customWidth="1"/>
    <col min="10754" max="10754" width="32.7109375" style="2" customWidth="1"/>
    <col min="10755" max="10755" width="29.5703125" style="2" customWidth="1"/>
    <col min="10756" max="10756" width="27.28515625" style="2" bestFit="1" customWidth="1"/>
    <col min="10757" max="10757" width="28.28515625" style="2" customWidth="1"/>
    <col min="10758" max="10758" width="18.5703125" style="2" customWidth="1"/>
    <col min="10759" max="11008" width="9.28515625" style="2"/>
    <col min="11009" max="11009" width="10" style="2" customWidth="1"/>
    <col min="11010" max="11010" width="32.7109375" style="2" customWidth="1"/>
    <col min="11011" max="11011" width="29.5703125" style="2" customWidth="1"/>
    <col min="11012" max="11012" width="27.28515625" style="2" bestFit="1" customWidth="1"/>
    <col min="11013" max="11013" width="28.28515625" style="2" customWidth="1"/>
    <col min="11014" max="11014" width="18.5703125" style="2" customWidth="1"/>
    <col min="11015" max="11264" width="9.28515625" style="2"/>
    <col min="11265" max="11265" width="10" style="2" customWidth="1"/>
    <col min="11266" max="11266" width="32.7109375" style="2" customWidth="1"/>
    <col min="11267" max="11267" width="29.5703125" style="2" customWidth="1"/>
    <col min="11268" max="11268" width="27.28515625" style="2" bestFit="1" customWidth="1"/>
    <col min="11269" max="11269" width="28.28515625" style="2" customWidth="1"/>
    <col min="11270" max="11270" width="18.5703125" style="2" customWidth="1"/>
    <col min="11271" max="11520" width="9.28515625" style="2"/>
    <col min="11521" max="11521" width="10" style="2" customWidth="1"/>
    <col min="11522" max="11522" width="32.7109375" style="2" customWidth="1"/>
    <col min="11523" max="11523" width="29.5703125" style="2" customWidth="1"/>
    <col min="11524" max="11524" width="27.28515625" style="2" bestFit="1" customWidth="1"/>
    <col min="11525" max="11525" width="28.28515625" style="2" customWidth="1"/>
    <col min="11526" max="11526" width="18.5703125" style="2" customWidth="1"/>
    <col min="11527" max="11776" width="9.28515625" style="2"/>
    <col min="11777" max="11777" width="10" style="2" customWidth="1"/>
    <col min="11778" max="11778" width="32.7109375" style="2" customWidth="1"/>
    <col min="11779" max="11779" width="29.5703125" style="2" customWidth="1"/>
    <col min="11780" max="11780" width="27.28515625" style="2" bestFit="1" customWidth="1"/>
    <col min="11781" max="11781" width="28.28515625" style="2" customWidth="1"/>
    <col min="11782" max="11782" width="18.5703125" style="2" customWidth="1"/>
    <col min="11783" max="12032" width="9.28515625" style="2"/>
    <col min="12033" max="12033" width="10" style="2" customWidth="1"/>
    <col min="12034" max="12034" width="32.7109375" style="2" customWidth="1"/>
    <col min="12035" max="12035" width="29.5703125" style="2" customWidth="1"/>
    <col min="12036" max="12036" width="27.28515625" style="2" bestFit="1" customWidth="1"/>
    <col min="12037" max="12037" width="28.28515625" style="2" customWidth="1"/>
    <col min="12038" max="12038" width="18.5703125" style="2" customWidth="1"/>
    <col min="12039" max="12288" width="9.28515625" style="2"/>
    <col min="12289" max="12289" width="10" style="2" customWidth="1"/>
    <col min="12290" max="12290" width="32.7109375" style="2" customWidth="1"/>
    <col min="12291" max="12291" width="29.5703125" style="2" customWidth="1"/>
    <col min="12292" max="12292" width="27.28515625" style="2" bestFit="1" customWidth="1"/>
    <col min="12293" max="12293" width="28.28515625" style="2" customWidth="1"/>
    <col min="12294" max="12294" width="18.5703125" style="2" customWidth="1"/>
    <col min="12295" max="12544" width="9.28515625" style="2"/>
    <col min="12545" max="12545" width="10" style="2" customWidth="1"/>
    <col min="12546" max="12546" width="32.7109375" style="2" customWidth="1"/>
    <col min="12547" max="12547" width="29.5703125" style="2" customWidth="1"/>
    <col min="12548" max="12548" width="27.28515625" style="2" bestFit="1" customWidth="1"/>
    <col min="12549" max="12549" width="28.28515625" style="2" customWidth="1"/>
    <col min="12550" max="12550" width="18.5703125" style="2" customWidth="1"/>
    <col min="12551" max="12800" width="9.28515625" style="2"/>
    <col min="12801" max="12801" width="10" style="2" customWidth="1"/>
    <col min="12802" max="12802" width="32.7109375" style="2" customWidth="1"/>
    <col min="12803" max="12803" width="29.5703125" style="2" customWidth="1"/>
    <col min="12804" max="12804" width="27.28515625" style="2" bestFit="1" customWidth="1"/>
    <col min="12805" max="12805" width="28.28515625" style="2" customWidth="1"/>
    <col min="12806" max="12806" width="18.5703125" style="2" customWidth="1"/>
    <col min="12807" max="13056" width="9.28515625" style="2"/>
    <col min="13057" max="13057" width="10" style="2" customWidth="1"/>
    <col min="13058" max="13058" width="32.7109375" style="2" customWidth="1"/>
    <col min="13059" max="13059" width="29.5703125" style="2" customWidth="1"/>
    <col min="13060" max="13060" width="27.28515625" style="2" bestFit="1" customWidth="1"/>
    <col min="13061" max="13061" width="28.28515625" style="2" customWidth="1"/>
    <col min="13062" max="13062" width="18.5703125" style="2" customWidth="1"/>
    <col min="13063" max="13312" width="9.28515625" style="2"/>
    <col min="13313" max="13313" width="10" style="2" customWidth="1"/>
    <col min="13314" max="13314" width="32.7109375" style="2" customWidth="1"/>
    <col min="13315" max="13315" width="29.5703125" style="2" customWidth="1"/>
    <col min="13316" max="13316" width="27.28515625" style="2" bestFit="1" customWidth="1"/>
    <col min="13317" max="13317" width="28.28515625" style="2" customWidth="1"/>
    <col min="13318" max="13318" width="18.5703125" style="2" customWidth="1"/>
    <col min="13319" max="13568" width="9.28515625" style="2"/>
    <col min="13569" max="13569" width="10" style="2" customWidth="1"/>
    <col min="13570" max="13570" width="32.7109375" style="2" customWidth="1"/>
    <col min="13571" max="13571" width="29.5703125" style="2" customWidth="1"/>
    <col min="13572" max="13572" width="27.28515625" style="2" bestFit="1" customWidth="1"/>
    <col min="13573" max="13573" width="28.28515625" style="2" customWidth="1"/>
    <col min="13574" max="13574" width="18.5703125" style="2" customWidth="1"/>
    <col min="13575" max="13824" width="9.28515625" style="2"/>
    <col min="13825" max="13825" width="10" style="2" customWidth="1"/>
    <col min="13826" max="13826" width="32.7109375" style="2" customWidth="1"/>
    <col min="13827" max="13827" width="29.5703125" style="2" customWidth="1"/>
    <col min="13828" max="13828" width="27.28515625" style="2" bestFit="1" customWidth="1"/>
    <col min="13829" max="13829" width="28.28515625" style="2" customWidth="1"/>
    <col min="13830" max="13830" width="18.5703125" style="2" customWidth="1"/>
    <col min="13831" max="14080" width="9.28515625" style="2"/>
    <col min="14081" max="14081" width="10" style="2" customWidth="1"/>
    <col min="14082" max="14082" width="32.7109375" style="2" customWidth="1"/>
    <col min="14083" max="14083" width="29.5703125" style="2" customWidth="1"/>
    <col min="14084" max="14084" width="27.28515625" style="2" bestFit="1" customWidth="1"/>
    <col min="14085" max="14085" width="28.28515625" style="2" customWidth="1"/>
    <col min="14086" max="14086" width="18.5703125" style="2" customWidth="1"/>
    <col min="14087" max="14336" width="9.28515625" style="2"/>
    <col min="14337" max="14337" width="10" style="2" customWidth="1"/>
    <col min="14338" max="14338" width="32.7109375" style="2" customWidth="1"/>
    <col min="14339" max="14339" width="29.5703125" style="2" customWidth="1"/>
    <col min="14340" max="14340" width="27.28515625" style="2" bestFit="1" customWidth="1"/>
    <col min="14341" max="14341" width="28.28515625" style="2" customWidth="1"/>
    <col min="14342" max="14342" width="18.5703125" style="2" customWidth="1"/>
    <col min="14343" max="14592" width="9.28515625" style="2"/>
    <col min="14593" max="14593" width="10" style="2" customWidth="1"/>
    <col min="14594" max="14594" width="32.7109375" style="2" customWidth="1"/>
    <col min="14595" max="14595" width="29.5703125" style="2" customWidth="1"/>
    <col min="14596" max="14596" width="27.28515625" style="2" bestFit="1" customWidth="1"/>
    <col min="14597" max="14597" width="28.28515625" style="2" customWidth="1"/>
    <col min="14598" max="14598" width="18.5703125" style="2" customWidth="1"/>
    <col min="14599" max="14848" width="9.28515625" style="2"/>
    <col min="14849" max="14849" width="10" style="2" customWidth="1"/>
    <col min="14850" max="14850" width="32.7109375" style="2" customWidth="1"/>
    <col min="14851" max="14851" width="29.5703125" style="2" customWidth="1"/>
    <col min="14852" max="14852" width="27.28515625" style="2" bestFit="1" customWidth="1"/>
    <col min="14853" max="14853" width="28.28515625" style="2" customWidth="1"/>
    <col min="14854" max="14854" width="18.5703125" style="2" customWidth="1"/>
    <col min="14855" max="15104" width="9.28515625" style="2"/>
    <col min="15105" max="15105" width="10" style="2" customWidth="1"/>
    <col min="15106" max="15106" width="32.7109375" style="2" customWidth="1"/>
    <col min="15107" max="15107" width="29.5703125" style="2" customWidth="1"/>
    <col min="15108" max="15108" width="27.28515625" style="2" bestFit="1" customWidth="1"/>
    <col min="15109" max="15109" width="28.28515625" style="2" customWidth="1"/>
    <col min="15110" max="15110" width="18.5703125" style="2" customWidth="1"/>
    <col min="15111" max="15360" width="9.28515625" style="2"/>
    <col min="15361" max="15361" width="10" style="2" customWidth="1"/>
    <col min="15362" max="15362" width="32.7109375" style="2" customWidth="1"/>
    <col min="15363" max="15363" width="29.5703125" style="2" customWidth="1"/>
    <col min="15364" max="15364" width="27.28515625" style="2" bestFit="1" customWidth="1"/>
    <col min="15365" max="15365" width="28.28515625" style="2" customWidth="1"/>
    <col min="15366" max="15366" width="18.5703125" style="2" customWidth="1"/>
    <col min="15367" max="15616" width="9.28515625" style="2"/>
    <col min="15617" max="15617" width="10" style="2" customWidth="1"/>
    <col min="15618" max="15618" width="32.7109375" style="2" customWidth="1"/>
    <col min="15619" max="15619" width="29.5703125" style="2" customWidth="1"/>
    <col min="15620" max="15620" width="27.28515625" style="2" bestFit="1" customWidth="1"/>
    <col min="15621" max="15621" width="28.28515625" style="2" customWidth="1"/>
    <col min="15622" max="15622" width="18.5703125" style="2" customWidth="1"/>
    <col min="15623" max="15872" width="9.28515625" style="2"/>
    <col min="15873" max="15873" width="10" style="2" customWidth="1"/>
    <col min="15874" max="15874" width="32.7109375" style="2" customWidth="1"/>
    <col min="15875" max="15875" width="29.5703125" style="2" customWidth="1"/>
    <col min="15876" max="15876" width="27.28515625" style="2" bestFit="1" customWidth="1"/>
    <col min="15877" max="15877" width="28.28515625" style="2" customWidth="1"/>
    <col min="15878" max="15878" width="18.5703125" style="2" customWidth="1"/>
    <col min="15879" max="16128" width="9.28515625" style="2"/>
    <col min="16129" max="16129" width="10" style="2" customWidth="1"/>
    <col min="16130" max="16130" width="32.7109375" style="2" customWidth="1"/>
    <col min="16131" max="16131" width="29.5703125" style="2" customWidth="1"/>
    <col min="16132" max="16132" width="27.28515625" style="2" bestFit="1" customWidth="1"/>
    <col min="16133" max="16133" width="28.28515625" style="2" customWidth="1"/>
    <col min="16134" max="16134" width="18.5703125" style="2" customWidth="1"/>
    <col min="16135" max="16384" width="9.28515625" style="2"/>
  </cols>
  <sheetData>
    <row r="1" spans="1:6" ht="15.75" x14ac:dyDescent="0.25">
      <c r="F1" s="216" t="s">
        <v>104</v>
      </c>
    </row>
    <row r="2" spans="1:6" s="1" customFormat="1" x14ac:dyDescent="0.25">
      <c r="A2" s="107" t="s">
        <v>0</v>
      </c>
      <c r="B2" s="108"/>
      <c r="C2" s="109" t="str">
        <f>'White Bluff (Water) RR'!C2</f>
        <v>Double Diamond - White Bluff</v>
      </c>
      <c r="D2" s="110" t="s">
        <v>67</v>
      </c>
      <c r="E2" s="233" t="s">
        <v>105</v>
      </c>
      <c r="F2" s="233"/>
    </row>
    <row r="3" spans="1:6" s="1" customFormat="1" x14ac:dyDescent="0.25">
      <c r="A3" s="113" t="s">
        <v>1</v>
      </c>
      <c r="B3" s="114"/>
      <c r="C3" s="182">
        <f>'White Bluff (Water) RR'!C3</f>
        <v>42369</v>
      </c>
      <c r="D3" s="116"/>
      <c r="E3" s="183" t="s">
        <v>2</v>
      </c>
      <c r="F3" s="109">
        <f>'White Bluff (Water) RR'!F3</f>
        <v>46245</v>
      </c>
    </row>
    <row r="4" spans="1:6" s="1" customFormat="1" x14ac:dyDescent="0.25">
      <c r="A4" s="118"/>
      <c r="B4" s="114"/>
      <c r="C4" s="116"/>
      <c r="D4" s="116"/>
      <c r="E4" s="116"/>
      <c r="F4" s="111"/>
    </row>
    <row r="5" spans="1:6" s="1" customFormat="1" ht="15.75" thickBot="1" x14ac:dyDescent="0.3">
      <c r="A5" s="217" t="s">
        <v>85</v>
      </c>
      <c r="B5" s="217"/>
      <c r="C5" s="217"/>
      <c r="D5" s="217"/>
      <c r="E5" s="217"/>
      <c r="F5" s="111"/>
    </row>
    <row r="6" spans="1:6" ht="30.75" thickTop="1" x14ac:dyDescent="0.25">
      <c r="A6" s="119" t="s">
        <v>3</v>
      </c>
      <c r="B6" s="120" t="s">
        <v>4</v>
      </c>
      <c r="C6" s="121" t="s">
        <v>5</v>
      </c>
      <c r="D6" s="122" t="s">
        <v>6</v>
      </c>
      <c r="E6" s="123" t="s">
        <v>7</v>
      </c>
      <c r="F6" s="124" t="s">
        <v>8</v>
      </c>
    </row>
    <row r="7" spans="1:6" ht="18.75" thickBot="1" x14ac:dyDescent="0.3">
      <c r="A7" s="125"/>
      <c r="B7" s="126"/>
      <c r="C7" s="127" t="s">
        <v>99</v>
      </c>
      <c r="D7" s="128" t="s">
        <v>9</v>
      </c>
      <c r="E7" s="129" t="s">
        <v>100</v>
      </c>
      <c r="F7" s="130" t="s">
        <v>10</v>
      </c>
    </row>
    <row r="8" spans="1:6" ht="15.75" thickTop="1" x14ac:dyDescent="0.25">
      <c r="A8" s="134" t="s">
        <v>11</v>
      </c>
      <c r="B8" s="185" t="s">
        <v>12</v>
      </c>
      <c r="C8" s="136"/>
      <c r="D8" s="137"/>
      <c r="E8" s="138"/>
      <c r="F8" s="139"/>
    </row>
    <row r="9" spans="1:6" ht="26.25" x14ac:dyDescent="0.25">
      <c r="A9" s="140">
        <v>610</v>
      </c>
      <c r="B9" s="176" t="s">
        <v>13</v>
      </c>
      <c r="C9" s="141"/>
      <c r="D9" s="142"/>
      <c r="E9" s="143">
        <f>IFERROR((C9*D9),0)</f>
        <v>0</v>
      </c>
      <c r="F9" s="144">
        <f t="shared" ref="F9:F34" si="0">C9-E9</f>
        <v>0</v>
      </c>
    </row>
    <row r="10" spans="1:6" x14ac:dyDescent="0.25">
      <c r="A10" s="140">
        <v>615.1</v>
      </c>
      <c r="B10" s="176" t="s">
        <v>14</v>
      </c>
      <c r="C10" s="141">
        <v>12020</v>
      </c>
      <c r="D10" s="142">
        <v>0</v>
      </c>
      <c r="E10" s="143">
        <f>IFERROR((C10*D10),0)</f>
        <v>0</v>
      </c>
      <c r="F10" s="144">
        <f t="shared" si="0"/>
        <v>12020</v>
      </c>
    </row>
    <row r="11" spans="1:6" ht="15.75" thickBot="1" x14ac:dyDescent="0.3">
      <c r="A11" s="145">
        <v>618</v>
      </c>
      <c r="B11" s="177" t="s">
        <v>15</v>
      </c>
      <c r="C11" s="146">
        <v>1879</v>
      </c>
      <c r="D11" s="147"/>
      <c r="E11" s="148">
        <f>IFERROR((C11*D11),0)</f>
        <v>0</v>
      </c>
      <c r="F11" s="149">
        <f t="shared" si="0"/>
        <v>1879</v>
      </c>
    </row>
    <row r="12" spans="1:6" x14ac:dyDescent="0.25">
      <c r="A12" s="150"/>
      <c r="B12" s="178" t="s">
        <v>16</v>
      </c>
      <c r="C12" s="151"/>
      <c r="D12" s="152"/>
      <c r="E12" s="153"/>
      <c r="F12" s="154">
        <f t="shared" si="0"/>
        <v>0</v>
      </c>
    </row>
    <row r="13" spans="1:6" x14ac:dyDescent="0.25">
      <c r="A13" s="140">
        <v>601.1</v>
      </c>
      <c r="B13" s="176" t="s">
        <v>17</v>
      </c>
      <c r="C13" s="141">
        <v>40697</v>
      </c>
      <c r="D13" s="142"/>
      <c r="E13" s="143">
        <f t="shared" ref="E13:E33" si="1">IFERROR((C13*D13),0)</f>
        <v>0</v>
      </c>
      <c r="F13" s="144">
        <f t="shared" si="0"/>
        <v>40697</v>
      </c>
    </row>
    <row r="14" spans="1:6" x14ac:dyDescent="0.25">
      <c r="A14" s="140">
        <v>620</v>
      </c>
      <c r="B14" s="176" t="s">
        <v>18</v>
      </c>
      <c r="C14" s="141">
        <v>2581</v>
      </c>
      <c r="D14" s="142">
        <v>0.5</v>
      </c>
      <c r="E14" s="143">
        <f t="shared" si="1"/>
        <v>1290.5</v>
      </c>
      <c r="F14" s="144">
        <f t="shared" si="0"/>
        <v>1290.5</v>
      </c>
    </row>
    <row r="15" spans="1:6" x14ac:dyDescent="0.25">
      <c r="A15" s="140" t="s">
        <v>19</v>
      </c>
      <c r="B15" s="176" t="s">
        <v>20</v>
      </c>
      <c r="C15" s="141">
        <v>3712</v>
      </c>
      <c r="D15" s="142">
        <v>0.9</v>
      </c>
      <c r="E15" s="143">
        <f t="shared" si="1"/>
        <v>3340.8</v>
      </c>
      <c r="F15" s="144">
        <f t="shared" si="0"/>
        <v>371.19999999999982</v>
      </c>
    </row>
    <row r="16" spans="1:6" x14ac:dyDescent="0.25">
      <c r="A16" s="140">
        <v>650</v>
      </c>
      <c r="B16" s="176" t="s">
        <v>21</v>
      </c>
      <c r="C16" s="141">
        <v>8883</v>
      </c>
      <c r="D16" s="142">
        <v>0.5</v>
      </c>
      <c r="E16" s="143">
        <f t="shared" si="1"/>
        <v>4441.5</v>
      </c>
      <c r="F16" s="144">
        <f t="shared" si="0"/>
        <v>4441.5</v>
      </c>
    </row>
    <row r="17" spans="1:6" x14ac:dyDescent="0.25">
      <c r="A17" s="155">
        <v>664</v>
      </c>
      <c r="B17" s="176" t="s">
        <v>22</v>
      </c>
      <c r="C17" s="141">
        <v>24546</v>
      </c>
      <c r="D17" s="142">
        <v>0.5</v>
      </c>
      <c r="E17" s="143">
        <f t="shared" si="1"/>
        <v>12273</v>
      </c>
      <c r="F17" s="144">
        <f t="shared" si="0"/>
        <v>12273</v>
      </c>
    </row>
    <row r="18" spans="1:6" x14ac:dyDescent="0.25">
      <c r="A18" s="140">
        <v>601.20000000000005</v>
      </c>
      <c r="B18" s="176" t="s">
        <v>23</v>
      </c>
      <c r="C18" s="141"/>
      <c r="D18" s="142">
        <v>0.9</v>
      </c>
      <c r="E18" s="143">
        <f t="shared" si="1"/>
        <v>0</v>
      </c>
      <c r="F18" s="144">
        <f t="shared" si="0"/>
        <v>0</v>
      </c>
    </row>
    <row r="19" spans="1:6" x14ac:dyDescent="0.25">
      <c r="A19" s="140">
        <v>603</v>
      </c>
      <c r="B19" s="176" t="s">
        <v>24</v>
      </c>
      <c r="C19" s="141"/>
      <c r="D19" s="142">
        <v>0.9</v>
      </c>
      <c r="E19" s="143">
        <f t="shared" si="1"/>
        <v>0</v>
      </c>
      <c r="F19" s="144">
        <f t="shared" si="0"/>
        <v>0</v>
      </c>
    </row>
    <row r="20" spans="1:6" x14ac:dyDescent="0.25">
      <c r="A20" s="140">
        <v>634</v>
      </c>
      <c r="B20" s="176" t="s">
        <v>25</v>
      </c>
      <c r="C20" s="141"/>
      <c r="D20" s="142"/>
      <c r="E20" s="143">
        <f>IFERROR((C20*D20),0)</f>
        <v>0</v>
      </c>
      <c r="F20" s="144">
        <f t="shared" si="0"/>
        <v>0</v>
      </c>
    </row>
    <row r="21" spans="1:6" x14ac:dyDescent="0.25">
      <c r="A21" s="140">
        <v>604</v>
      </c>
      <c r="B21" s="176" t="s">
        <v>26</v>
      </c>
      <c r="C21" s="141"/>
      <c r="D21" s="142"/>
      <c r="E21" s="143">
        <f>IFERROR((C21*D21),0)</f>
        <v>0</v>
      </c>
      <c r="F21" s="144">
        <f t="shared" si="0"/>
        <v>0</v>
      </c>
    </row>
    <row r="22" spans="1:6" x14ac:dyDescent="0.25">
      <c r="A22" s="140">
        <v>615.20000000000005</v>
      </c>
      <c r="B22" s="179" t="s">
        <v>27</v>
      </c>
      <c r="C22" s="141"/>
      <c r="D22" s="142"/>
      <c r="E22" s="143">
        <f t="shared" si="1"/>
        <v>0</v>
      </c>
      <c r="F22" s="144">
        <f t="shared" si="0"/>
        <v>0</v>
      </c>
    </row>
    <row r="23" spans="1:6" x14ac:dyDescent="0.25">
      <c r="A23" s="140">
        <v>670</v>
      </c>
      <c r="B23" s="176" t="s">
        <v>28</v>
      </c>
      <c r="C23" s="141"/>
      <c r="D23" s="142">
        <v>1</v>
      </c>
      <c r="E23" s="143">
        <f t="shared" si="1"/>
        <v>0</v>
      </c>
      <c r="F23" s="144">
        <f t="shared" si="0"/>
        <v>0</v>
      </c>
    </row>
    <row r="24" spans="1:6" x14ac:dyDescent="0.25">
      <c r="A24" s="140">
        <v>676</v>
      </c>
      <c r="B24" s="176" t="s">
        <v>29</v>
      </c>
      <c r="C24" s="141"/>
      <c r="D24" s="142">
        <v>1</v>
      </c>
      <c r="E24" s="143">
        <f t="shared" si="1"/>
        <v>0</v>
      </c>
      <c r="F24" s="144">
        <f t="shared" si="0"/>
        <v>0</v>
      </c>
    </row>
    <row r="25" spans="1:6" x14ac:dyDescent="0.25">
      <c r="A25" s="140">
        <v>677</v>
      </c>
      <c r="B25" s="176" t="s">
        <v>30</v>
      </c>
      <c r="C25" s="141">
        <v>7722</v>
      </c>
      <c r="D25" s="142">
        <v>0.5</v>
      </c>
      <c r="E25" s="143">
        <f t="shared" si="1"/>
        <v>3861</v>
      </c>
      <c r="F25" s="144">
        <f t="shared" si="0"/>
        <v>3861</v>
      </c>
    </row>
    <row r="26" spans="1:6" x14ac:dyDescent="0.25">
      <c r="A26" s="140">
        <v>678</v>
      </c>
      <c r="B26" s="176" t="s">
        <v>31</v>
      </c>
      <c r="C26" s="141">
        <v>1030</v>
      </c>
      <c r="D26" s="142">
        <v>0.9</v>
      </c>
      <c r="E26" s="143">
        <f t="shared" si="1"/>
        <v>927</v>
      </c>
      <c r="F26" s="144">
        <f t="shared" si="0"/>
        <v>103</v>
      </c>
    </row>
    <row r="27" spans="1:6" x14ac:dyDescent="0.25">
      <c r="A27" s="140">
        <v>684</v>
      </c>
      <c r="B27" s="176" t="s">
        <v>32</v>
      </c>
      <c r="C27" s="141">
        <v>7439</v>
      </c>
      <c r="D27" s="142">
        <v>1</v>
      </c>
      <c r="E27" s="143">
        <f t="shared" si="1"/>
        <v>7439</v>
      </c>
      <c r="F27" s="144">
        <f t="shared" si="0"/>
        <v>0</v>
      </c>
    </row>
    <row r="28" spans="1:6" x14ac:dyDescent="0.25">
      <c r="A28" s="140">
        <v>666</v>
      </c>
      <c r="B28" s="176" t="s">
        <v>33</v>
      </c>
      <c r="C28" s="141">
        <v>0</v>
      </c>
      <c r="D28" s="142"/>
      <c r="E28" s="143">
        <f t="shared" si="1"/>
        <v>0</v>
      </c>
      <c r="F28" s="144">
        <f t="shared" si="0"/>
        <v>0</v>
      </c>
    </row>
    <row r="29" spans="1:6" x14ac:dyDescent="0.25">
      <c r="A29" s="140">
        <v>667</v>
      </c>
      <c r="B29" s="176" t="s">
        <v>34</v>
      </c>
      <c r="C29" s="141">
        <v>4530</v>
      </c>
      <c r="D29" s="142">
        <v>0.5</v>
      </c>
      <c r="E29" s="143">
        <f t="shared" si="1"/>
        <v>2265</v>
      </c>
      <c r="F29" s="144">
        <f t="shared" si="0"/>
        <v>2265</v>
      </c>
    </row>
    <row r="30" spans="1:6" x14ac:dyDescent="0.25">
      <c r="A30" s="140">
        <v>675</v>
      </c>
      <c r="B30" s="176" t="s">
        <v>35</v>
      </c>
      <c r="C30" s="141">
        <v>20356.400000000001</v>
      </c>
      <c r="D30" s="142">
        <v>0.5</v>
      </c>
      <c r="E30" s="143">
        <f t="shared" si="1"/>
        <v>10178.200000000001</v>
      </c>
      <c r="F30" s="144">
        <f t="shared" si="0"/>
        <v>10178.200000000001</v>
      </c>
    </row>
    <row r="31" spans="1:6" x14ac:dyDescent="0.25">
      <c r="A31" s="156">
        <v>403</v>
      </c>
      <c r="B31" s="179" t="s">
        <v>36</v>
      </c>
      <c r="C31" s="141">
        <v>6586</v>
      </c>
      <c r="D31" s="142">
        <v>1</v>
      </c>
      <c r="E31" s="143">
        <f t="shared" si="1"/>
        <v>6586</v>
      </c>
      <c r="F31" s="144">
        <f t="shared" si="0"/>
        <v>0</v>
      </c>
    </row>
    <row r="32" spans="1:6" x14ac:dyDescent="0.25">
      <c r="A32" s="156">
        <v>408</v>
      </c>
      <c r="B32" s="179" t="s">
        <v>37</v>
      </c>
      <c r="C32" s="141">
        <v>52209</v>
      </c>
      <c r="D32" s="142">
        <v>1</v>
      </c>
      <c r="E32" s="143">
        <f t="shared" si="1"/>
        <v>52209</v>
      </c>
      <c r="F32" s="144">
        <f t="shared" si="0"/>
        <v>0</v>
      </c>
    </row>
    <row r="33" spans="1:6" ht="15.75" thickBot="1" x14ac:dyDescent="0.3">
      <c r="A33" s="157" t="s">
        <v>38</v>
      </c>
      <c r="B33" s="180" t="s">
        <v>39</v>
      </c>
      <c r="C33" s="146">
        <v>965</v>
      </c>
      <c r="D33" s="147">
        <v>1</v>
      </c>
      <c r="E33" s="148">
        <f t="shared" si="1"/>
        <v>965</v>
      </c>
      <c r="F33" s="149">
        <f t="shared" si="0"/>
        <v>0</v>
      </c>
    </row>
    <row r="34" spans="1:6" x14ac:dyDescent="0.25">
      <c r="A34" s="158"/>
      <c r="B34" s="178" t="s">
        <v>40</v>
      </c>
      <c r="C34" s="151">
        <f>SUM(C9:C33)</f>
        <v>195155.4</v>
      </c>
      <c r="D34" s="159">
        <f>E34/C34</f>
        <v>0.5420090860924166</v>
      </c>
      <c r="E34" s="151">
        <f>SUM(E9:E33)</f>
        <v>105776</v>
      </c>
      <c r="F34" s="154">
        <f t="shared" si="0"/>
        <v>89379.4</v>
      </c>
    </row>
    <row r="35" spans="1:6" ht="15.75" thickBot="1" x14ac:dyDescent="0.3">
      <c r="A35" s="160"/>
      <c r="B35" s="180" t="s">
        <v>80</v>
      </c>
      <c r="C35" s="161">
        <v>5451</v>
      </c>
      <c r="D35" s="162"/>
      <c r="E35" s="163">
        <f>C35*D34</f>
        <v>2954.4915282897628</v>
      </c>
      <c r="F35" s="164">
        <f>IFERROR((C35-E35),0)</f>
        <v>2496.5084717102372</v>
      </c>
    </row>
    <row r="36" spans="1:6" x14ac:dyDescent="0.25">
      <c r="A36" s="165"/>
      <c r="B36" s="178" t="s">
        <v>42</v>
      </c>
      <c r="C36" s="151">
        <f>IFERROR((C34+C35),0)</f>
        <v>200606.4</v>
      </c>
      <c r="D36" s="159"/>
      <c r="E36" s="166">
        <f>E35+E34</f>
        <v>108730.49152828976</v>
      </c>
      <c r="F36" s="167">
        <f>F34+F35</f>
        <v>91875.908471710238</v>
      </c>
    </row>
    <row r="37" spans="1:6" ht="15.75" thickBot="1" x14ac:dyDescent="0.3">
      <c r="A37" s="160"/>
      <c r="B37" s="180" t="s">
        <v>43</v>
      </c>
      <c r="C37" s="161">
        <v>4574</v>
      </c>
      <c r="D37" s="162"/>
      <c r="E37" s="163">
        <f>C37*D34</f>
        <v>2479.1495597867133</v>
      </c>
      <c r="F37" s="164">
        <f>C37-E37</f>
        <v>2094.8504402132867</v>
      </c>
    </row>
    <row r="38" spans="1:6" ht="19.5" customHeight="1" thickBot="1" x14ac:dyDescent="0.3">
      <c r="A38" s="168"/>
      <c r="B38" s="181" t="s">
        <v>44</v>
      </c>
      <c r="C38" s="169">
        <f>C36-C37</f>
        <v>196032.4</v>
      </c>
      <c r="D38" s="184">
        <v>0.81320000000000003</v>
      </c>
      <c r="E38" s="171">
        <f>IF(D38&gt;0,C38*D38,E36-E37)</f>
        <v>159413.54767999999</v>
      </c>
      <c r="F38" s="172">
        <f>IF(D38&gt;0,C38-E38,F36-F37)</f>
        <v>36618.852320000005</v>
      </c>
    </row>
    <row r="39" spans="1:6" ht="15.75" thickTop="1" x14ac:dyDescent="0.25"/>
    <row r="40" spans="1:6" x14ac:dyDescent="0.25">
      <c r="D40" s="4"/>
    </row>
    <row r="41" spans="1:6" x14ac:dyDescent="0.25">
      <c r="D41" s="4"/>
    </row>
  </sheetData>
  <mergeCells count="2">
    <mergeCell ref="A5:E5"/>
    <mergeCell ref="E2:F2"/>
  </mergeCells>
  <pageMargins left="0.7" right="0.7" top="0.75" bottom="0.75" header="0.3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9"/>
  <sheetViews>
    <sheetView workbookViewId="0">
      <selection activeCell="D11" sqref="D11"/>
    </sheetView>
  </sheetViews>
  <sheetFormatPr defaultColWidth="9.28515625" defaultRowHeight="15" x14ac:dyDescent="0.25"/>
  <cols>
    <col min="1" max="1" width="15.28515625" style="3" customWidth="1"/>
    <col min="2" max="2" width="19.140625" style="2" customWidth="1"/>
    <col min="3" max="3" width="33.42578125" style="2" customWidth="1"/>
    <col min="4" max="4" width="17.5703125" style="2" customWidth="1"/>
    <col min="5" max="5" width="11.42578125" style="2" customWidth="1"/>
    <col min="6" max="6" width="11.28515625" style="2" customWidth="1"/>
    <col min="7" max="7" width="12.5703125" style="2" customWidth="1"/>
    <col min="8" max="9" width="9.28515625" style="2"/>
    <col min="10" max="10" width="9.85546875" style="2" bestFit="1" customWidth="1"/>
    <col min="11" max="256" width="9.28515625" style="2"/>
    <col min="257" max="257" width="9.28515625" style="2" customWidth="1"/>
    <col min="258" max="258" width="26.140625" style="2" customWidth="1"/>
    <col min="259" max="259" width="39.5703125" style="2" customWidth="1"/>
    <col min="260" max="260" width="17.28515625" style="2" customWidth="1"/>
    <col min="261" max="261" width="11.28515625" style="2" customWidth="1"/>
    <col min="262" max="262" width="18.42578125" style="2" customWidth="1"/>
    <col min="263" max="512" width="9.28515625" style="2"/>
    <col min="513" max="513" width="9.28515625" style="2" customWidth="1"/>
    <col min="514" max="514" width="26.140625" style="2" customWidth="1"/>
    <col min="515" max="515" width="39.5703125" style="2" customWidth="1"/>
    <col min="516" max="516" width="17.28515625" style="2" customWidth="1"/>
    <col min="517" max="517" width="11.28515625" style="2" customWidth="1"/>
    <col min="518" max="518" width="18.42578125" style="2" customWidth="1"/>
    <col min="519" max="768" width="9.28515625" style="2"/>
    <col min="769" max="769" width="9.28515625" style="2" customWidth="1"/>
    <col min="770" max="770" width="26.140625" style="2" customWidth="1"/>
    <col min="771" max="771" width="39.5703125" style="2" customWidth="1"/>
    <col min="772" max="772" width="17.28515625" style="2" customWidth="1"/>
    <col min="773" max="773" width="11.28515625" style="2" customWidth="1"/>
    <col min="774" max="774" width="18.42578125" style="2" customWidth="1"/>
    <col min="775" max="1024" width="9.28515625" style="2"/>
    <col min="1025" max="1025" width="9.28515625" style="2" customWidth="1"/>
    <col min="1026" max="1026" width="26.140625" style="2" customWidth="1"/>
    <col min="1027" max="1027" width="39.5703125" style="2" customWidth="1"/>
    <col min="1028" max="1028" width="17.28515625" style="2" customWidth="1"/>
    <col min="1029" max="1029" width="11.28515625" style="2" customWidth="1"/>
    <col min="1030" max="1030" width="18.42578125" style="2" customWidth="1"/>
    <col min="1031" max="1280" width="9.28515625" style="2"/>
    <col min="1281" max="1281" width="9.28515625" style="2" customWidth="1"/>
    <col min="1282" max="1282" width="26.140625" style="2" customWidth="1"/>
    <col min="1283" max="1283" width="39.5703125" style="2" customWidth="1"/>
    <col min="1284" max="1284" width="17.28515625" style="2" customWidth="1"/>
    <col min="1285" max="1285" width="11.28515625" style="2" customWidth="1"/>
    <col min="1286" max="1286" width="18.42578125" style="2" customWidth="1"/>
    <col min="1287" max="1536" width="9.28515625" style="2"/>
    <col min="1537" max="1537" width="9.28515625" style="2" customWidth="1"/>
    <col min="1538" max="1538" width="26.140625" style="2" customWidth="1"/>
    <col min="1539" max="1539" width="39.5703125" style="2" customWidth="1"/>
    <col min="1540" max="1540" width="17.28515625" style="2" customWidth="1"/>
    <col min="1541" max="1541" width="11.28515625" style="2" customWidth="1"/>
    <col min="1542" max="1542" width="18.42578125" style="2" customWidth="1"/>
    <col min="1543" max="1792" width="9.28515625" style="2"/>
    <col min="1793" max="1793" width="9.28515625" style="2" customWidth="1"/>
    <col min="1794" max="1794" width="26.140625" style="2" customWidth="1"/>
    <col min="1795" max="1795" width="39.5703125" style="2" customWidth="1"/>
    <col min="1796" max="1796" width="17.28515625" style="2" customWidth="1"/>
    <col min="1797" max="1797" width="11.28515625" style="2" customWidth="1"/>
    <col min="1798" max="1798" width="18.42578125" style="2" customWidth="1"/>
    <col min="1799" max="2048" width="9.28515625" style="2"/>
    <col min="2049" max="2049" width="9.28515625" style="2" customWidth="1"/>
    <col min="2050" max="2050" width="26.140625" style="2" customWidth="1"/>
    <col min="2051" max="2051" width="39.5703125" style="2" customWidth="1"/>
    <col min="2052" max="2052" width="17.28515625" style="2" customWidth="1"/>
    <col min="2053" max="2053" width="11.28515625" style="2" customWidth="1"/>
    <col min="2054" max="2054" width="18.42578125" style="2" customWidth="1"/>
    <col min="2055" max="2304" width="9.28515625" style="2"/>
    <col min="2305" max="2305" width="9.28515625" style="2" customWidth="1"/>
    <col min="2306" max="2306" width="26.140625" style="2" customWidth="1"/>
    <col min="2307" max="2307" width="39.5703125" style="2" customWidth="1"/>
    <col min="2308" max="2308" width="17.28515625" style="2" customWidth="1"/>
    <col min="2309" max="2309" width="11.28515625" style="2" customWidth="1"/>
    <col min="2310" max="2310" width="18.42578125" style="2" customWidth="1"/>
    <col min="2311" max="2560" width="9.28515625" style="2"/>
    <col min="2561" max="2561" width="9.28515625" style="2" customWidth="1"/>
    <col min="2562" max="2562" width="26.140625" style="2" customWidth="1"/>
    <col min="2563" max="2563" width="39.5703125" style="2" customWidth="1"/>
    <col min="2564" max="2564" width="17.28515625" style="2" customWidth="1"/>
    <col min="2565" max="2565" width="11.28515625" style="2" customWidth="1"/>
    <col min="2566" max="2566" width="18.42578125" style="2" customWidth="1"/>
    <col min="2567" max="2816" width="9.28515625" style="2"/>
    <col min="2817" max="2817" width="9.28515625" style="2" customWidth="1"/>
    <col min="2818" max="2818" width="26.140625" style="2" customWidth="1"/>
    <col min="2819" max="2819" width="39.5703125" style="2" customWidth="1"/>
    <col min="2820" max="2820" width="17.28515625" style="2" customWidth="1"/>
    <col min="2821" max="2821" width="11.28515625" style="2" customWidth="1"/>
    <col min="2822" max="2822" width="18.42578125" style="2" customWidth="1"/>
    <col min="2823" max="3072" width="9.28515625" style="2"/>
    <col min="3073" max="3073" width="9.28515625" style="2" customWidth="1"/>
    <col min="3074" max="3074" width="26.140625" style="2" customWidth="1"/>
    <col min="3075" max="3075" width="39.5703125" style="2" customWidth="1"/>
    <col min="3076" max="3076" width="17.28515625" style="2" customWidth="1"/>
    <col min="3077" max="3077" width="11.28515625" style="2" customWidth="1"/>
    <col min="3078" max="3078" width="18.42578125" style="2" customWidth="1"/>
    <col min="3079" max="3328" width="9.28515625" style="2"/>
    <col min="3329" max="3329" width="9.28515625" style="2" customWidth="1"/>
    <col min="3330" max="3330" width="26.140625" style="2" customWidth="1"/>
    <col min="3331" max="3331" width="39.5703125" style="2" customWidth="1"/>
    <col min="3332" max="3332" width="17.28515625" style="2" customWidth="1"/>
    <col min="3333" max="3333" width="11.28515625" style="2" customWidth="1"/>
    <col min="3334" max="3334" width="18.42578125" style="2" customWidth="1"/>
    <col min="3335" max="3584" width="9.28515625" style="2"/>
    <col min="3585" max="3585" width="9.28515625" style="2" customWidth="1"/>
    <col min="3586" max="3586" width="26.140625" style="2" customWidth="1"/>
    <col min="3587" max="3587" width="39.5703125" style="2" customWidth="1"/>
    <col min="3588" max="3588" width="17.28515625" style="2" customWidth="1"/>
    <col min="3589" max="3589" width="11.28515625" style="2" customWidth="1"/>
    <col min="3590" max="3590" width="18.42578125" style="2" customWidth="1"/>
    <col min="3591" max="3840" width="9.28515625" style="2"/>
    <col min="3841" max="3841" width="9.28515625" style="2" customWidth="1"/>
    <col min="3842" max="3842" width="26.140625" style="2" customWidth="1"/>
    <col min="3843" max="3843" width="39.5703125" style="2" customWidth="1"/>
    <col min="3844" max="3844" width="17.28515625" style="2" customWidth="1"/>
    <col min="3845" max="3845" width="11.28515625" style="2" customWidth="1"/>
    <col min="3846" max="3846" width="18.42578125" style="2" customWidth="1"/>
    <col min="3847" max="4096" width="9.28515625" style="2"/>
    <col min="4097" max="4097" width="9.28515625" style="2" customWidth="1"/>
    <col min="4098" max="4098" width="26.140625" style="2" customWidth="1"/>
    <col min="4099" max="4099" width="39.5703125" style="2" customWidth="1"/>
    <col min="4100" max="4100" width="17.28515625" style="2" customWidth="1"/>
    <col min="4101" max="4101" width="11.28515625" style="2" customWidth="1"/>
    <col min="4102" max="4102" width="18.42578125" style="2" customWidth="1"/>
    <col min="4103" max="4352" width="9.28515625" style="2"/>
    <col min="4353" max="4353" width="9.28515625" style="2" customWidth="1"/>
    <col min="4354" max="4354" width="26.140625" style="2" customWidth="1"/>
    <col min="4355" max="4355" width="39.5703125" style="2" customWidth="1"/>
    <col min="4356" max="4356" width="17.28515625" style="2" customWidth="1"/>
    <col min="4357" max="4357" width="11.28515625" style="2" customWidth="1"/>
    <col min="4358" max="4358" width="18.42578125" style="2" customWidth="1"/>
    <col min="4359" max="4608" width="9.28515625" style="2"/>
    <col min="4609" max="4609" width="9.28515625" style="2" customWidth="1"/>
    <col min="4610" max="4610" width="26.140625" style="2" customWidth="1"/>
    <col min="4611" max="4611" width="39.5703125" style="2" customWidth="1"/>
    <col min="4612" max="4612" width="17.28515625" style="2" customWidth="1"/>
    <col min="4613" max="4613" width="11.28515625" style="2" customWidth="1"/>
    <col min="4614" max="4614" width="18.42578125" style="2" customWidth="1"/>
    <col min="4615" max="4864" width="9.28515625" style="2"/>
    <col min="4865" max="4865" width="9.28515625" style="2" customWidth="1"/>
    <col min="4866" max="4866" width="26.140625" style="2" customWidth="1"/>
    <col min="4867" max="4867" width="39.5703125" style="2" customWidth="1"/>
    <col min="4868" max="4868" width="17.28515625" style="2" customWidth="1"/>
    <col min="4869" max="4869" width="11.28515625" style="2" customWidth="1"/>
    <col min="4870" max="4870" width="18.42578125" style="2" customWidth="1"/>
    <col min="4871" max="5120" width="9.28515625" style="2"/>
    <col min="5121" max="5121" width="9.28515625" style="2" customWidth="1"/>
    <col min="5122" max="5122" width="26.140625" style="2" customWidth="1"/>
    <col min="5123" max="5123" width="39.5703125" style="2" customWidth="1"/>
    <col min="5124" max="5124" width="17.28515625" style="2" customWidth="1"/>
    <col min="5125" max="5125" width="11.28515625" style="2" customWidth="1"/>
    <col min="5126" max="5126" width="18.42578125" style="2" customWidth="1"/>
    <col min="5127" max="5376" width="9.28515625" style="2"/>
    <col min="5377" max="5377" width="9.28515625" style="2" customWidth="1"/>
    <col min="5378" max="5378" width="26.140625" style="2" customWidth="1"/>
    <col min="5379" max="5379" width="39.5703125" style="2" customWidth="1"/>
    <col min="5380" max="5380" width="17.28515625" style="2" customWidth="1"/>
    <col min="5381" max="5381" width="11.28515625" style="2" customWidth="1"/>
    <col min="5382" max="5382" width="18.42578125" style="2" customWidth="1"/>
    <col min="5383" max="5632" width="9.28515625" style="2"/>
    <col min="5633" max="5633" width="9.28515625" style="2" customWidth="1"/>
    <col min="5634" max="5634" width="26.140625" style="2" customWidth="1"/>
    <col min="5635" max="5635" width="39.5703125" style="2" customWidth="1"/>
    <col min="5636" max="5636" width="17.28515625" style="2" customWidth="1"/>
    <col min="5637" max="5637" width="11.28515625" style="2" customWidth="1"/>
    <col min="5638" max="5638" width="18.42578125" style="2" customWidth="1"/>
    <col min="5639" max="5888" width="9.28515625" style="2"/>
    <col min="5889" max="5889" width="9.28515625" style="2" customWidth="1"/>
    <col min="5890" max="5890" width="26.140625" style="2" customWidth="1"/>
    <col min="5891" max="5891" width="39.5703125" style="2" customWidth="1"/>
    <col min="5892" max="5892" width="17.28515625" style="2" customWidth="1"/>
    <col min="5893" max="5893" width="11.28515625" style="2" customWidth="1"/>
    <col min="5894" max="5894" width="18.42578125" style="2" customWidth="1"/>
    <col min="5895" max="6144" width="9.28515625" style="2"/>
    <col min="6145" max="6145" width="9.28515625" style="2" customWidth="1"/>
    <col min="6146" max="6146" width="26.140625" style="2" customWidth="1"/>
    <col min="6147" max="6147" width="39.5703125" style="2" customWidth="1"/>
    <col min="6148" max="6148" width="17.28515625" style="2" customWidth="1"/>
    <col min="6149" max="6149" width="11.28515625" style="2" customWidth="1"/>
    <col min="6150" max="6150" width="18.42578125" style="2" customWidth="1"/>
    <col min="6151" max="6400" width="9.28515625" style="2"/>
    <col min="6401" max="6401" width="9.28515625" style="2" customWidth="1"/>
    <col min="6402" max="6402" width="26.140625" style="2" customWidth="1"/>
    <col min="6403" max="6403" width="39.5703125" style="2" customWidth="1"/>
    <col min="6404" max="6404" width="17.28515625" style="2" customWidth="1"/>
    <col min="6405" max="6405" width="11.28515625" style="2" customWidth="1"/>
    <col min="6406" max="6406" width="18.42578125" style="2" customWidth="1"/>
    <col min="6407" max="6656" width="9.28515625" style="2"/>
    <col min="6657" max="6657" width="9.28515625" style="2" customWidth="1"/>
    <col min="6658" max="6658" width="26.140625" style="2" customWidth="1"/>
    <col min="6659" max="6659" width="39.5703125" style="2" customWidth="1"/>
    <col min="6660" max="6660" width="17.28515625" style="2" customWidth="1"/>
    <col min="6661" max="6661" width="11.28515625" style="2" customWidth="1"/>
    <col min="6662" max="6662" width="18.42578125" style="2" customWidth="1"/>
    <col min="6663" max="6912" width="9.28515625" style="2"/>
    <col min="6913" max="6913" width="9.28515625" style="2" customWidth="1"/>
    <col min="6914" max="6914" width="26.140625" style="2" customWidth="1"/>
    <col min="6915" max="6915" width="39.5703125" style="2" customWidth="1"/>
    <col min="6916" max="6916" width="17.28515625" style="2" customWidth="1"/>
    <col min="6917" max="6917" width="11.28515625" style="2" customWidth="1"/>
    <col min="6918" max="6918" width="18.42578125" style="2" customWidth="1"/>
    <col min="6919" max="7168" width="9.28515625" style="2"/>
    <col min="7169" max="7169" width="9.28515625" style="2" customWidth="1"/>
    <col min="7170" max="7170" width="26.140625" style="2" customWidth="1"/>
    <col min="7171" max="7171" width="39.5703125" style="2" customWidth="1"/>
    <col min="7172" max="7172" width="17.28515625" style="2" customWidth="1"/>
    <col min="7173" max="7173" width="11.28515625" style="2" customWidth="1"/>
    <col min="7174" max="7174" width="18.42578125" style="2" customWidth="1"/>
    <col min="7175" max="7424" width="9.28515625" style="2"/>
    <col min="7425" max="7425" width="9.28515625" style="2" customWidth="1"/>
    <col min="7426" max="7426" width="26.140625" style="2" customWidth="1"/>
    <col min="7427" max="7427" width="39.5703125" style="2" customWidth="1"/>
    <col min="7428" max="7428" width="17.28515625" style="2" customWidth="1"/>
    <col min="7429" max="7429" width="11.28515625" style="2" customWidth="1"/>
    <col min="7430" max="7430" width="18.42578125" style="2" customWidth="1"/>
    <col min="7431" max="7680" width="9.28515625" style="2"/>
    <col min="7681" max="7681" width="9.28515625" style="2" customWidth="1"/>
    <col min="7682" max="7682" width="26.140625" style="2" customWidth="1"/>
    <col min="7683" max="7683" width="39.5703125" style="2" customWidth="1"/>
    <col min="7684" max="7684" width="17.28515625" style="2" customWidth="1"/>
    <col min="7685" max="7685" width="11.28515625" style="2" customWidth="1"/>
    <col min="7686" max="7686" width="18.42578125" style="2" customWidth="1"/>
    <col min="7687" max="7936" width="9.28515625" style="2"/>
    <col min="7937" max="7937" width="9.28515625" style="2" customWidth="1"/>
    <col min="7938" max="7938" width="26.140625" style="2" customWidth="1"/>
    <col min="7939" max="7939" width="39.5703125" style="2" customWidth="1"/>
    <col min="7940" max="7940" width="17.28515625" style="2" customWidth="1"/>
    <col min="7941" max="7941" width="11.28515625" style="2" customWidth="1"/>
    <col min="7942" max="7942" width="18.42578125" style="2" customWidth="1"/>
    <col min="7943" max="8192" width="9.28515625" style="2"/>
    <col min="8193" max="8193" width="9.28515625" style="2" customWidth="1"/>
    <col min="8194" max="8194" width="26.140625" style="2" customWidth="1"/>
    <col min="8195" max="8195" width="39.5703125" style="2" customWidth="1"/>
    <col min="8196" max="8196" width="17.28515625" style="2" customWidth="1"/>
    <col min="8197" max="8197" width="11.28515625" style="2" customWidth="1"/>
    <col min="8198" max="8198" width="18.42578125" style="2" customWidth="1"/>
    <col min="8199" max="8448" width="9.28515625" style="2"/>
    <col min="8449" max="8449" width="9.28515625" style="2" customWidth="1"/>
    <col min="8450" max="8450" width="26.140625" style="2" customWidth="1"/>
    <col min="8451" max="8451" width="39.5703125" style="2" customWidth="1"/>
    <col min="8452" max="8452" width="17.28515625" style="2" customWidth="1"/>
    <col min="8453" max="8453" width="11.28515625" style="2" customWidth="1"/>
    <col min="8454" max="8454" width="18.42578125" style="2" customWidth="1"/>
    <col min="8455" max="8704" width="9.28515625" style="2"/>
    <col min="8705" max="8705" width="9.28515625" style="2" customWidth="1"/>
    <col min="8706" max="8706" width="26.140625" style="2" customWidth="1"/>
    <col min="8707" max="8707" width="39.5703125" style="2" customWidth="1"/>
    <col min="8708" max="8708" width="17.28515625" style="2" customWidth="1"/>
    <col min="8709" max="8709" width="11.28515625" style="2" customWidth="1"/>
    <col min="8710" max="8710" width="18.42578125" style="2" customWidth="1"/>
    <col min="8711" max="8960" width="9.28515625" style="2"/>
    <col min="8961" max="8961" width="9.28515625" style="2" customWidth="1"/>
    <col min="8962" max="8962" width="26.140625" style="2" customWidth="1"/>
    <col min="8963" max="8963" width="39.5703125" style="2" customWidth="1"/>
    <col min="8964" max="8964" width="17.28515625" style="2" customWidth="1"/>
    <col min="8965" max="8965" width="11.28515625" style="2" customWidth="1"/>
    <col min="8966" max="8966" width="18.42578125" style="2" customWidth="1"/>
    <col min="8967" max="9216" width="9.28515625" style="2"/>
    <col min="9217" max="9217" width="9.28515625" style="2" customWidth="1"/>
    <col min="9218" max="9218" width="26.140625" style="2" customWidth="1"/>
    <col min="9219" max="9219" width="39.5703125" style="2" customWidth="1"/>
    <col min="9220" max="9220" width="17.28515625" style="2" customWidth="1"/>
    <col min="9221" max="9221" width="11.28515625" style="2" customWidth="1"/>
    <col min="9222" max="9222" width="18.42578125" style="2" customWidth="1"/>
    <col min="9223" max="9472" width="9.28515625" style="2"/>
    <col min="9473" max="9473" width="9.28515625" style="2" customWidth="1"/>
    <col min="9474" max="9474" width="26.140625" style="2" customWidth="1"/>
    <col min="9475" max="9475" width="39.5703125" style="2" customWidth="1"/>
    <col min="9476" max="9476" width="17.28515625" style="2" customWidth="1"/>
    <col min="9477" max="9477" width="11.28515625" style="2" customWidth="1"/>
    <col min="9478" max="9478" width="18.42578125" style="2" customWidth="1"/>
    <col min="9479" max="9728" width="9.28515625" style="2"/>
    <col min="9729" max="9729" width="9.28515625" style="2" customWidth="1"/>
    <col min="9730" max="9730" width="26.140625" style="2" customWidth="1"/>
    <col min="9731" max="9731" width="39.5703125" style="2" customWidth="1"/>
    <col min="9732" max="9732" width="17.28515625" style="2" customWidth="1"/>
    <col min="9733" max="9733" width="11.28515625" style="2" customWidth="1"/>
    <col min="9734" max="9734" width="18.42578125" style="2" customWidth="1"/>
    <col min="9735" max="9984" width="9.28515625" style="2"/>
    <col min="9985" max="9985" width="9.28515625" style="2" customWidth="1"/>
    <col min="9986" max="9986" width="26.140625" style="2" customWidth="1"/>
    <col min="9987" max="9987" width="39.5703125" style="2" customWidth="1"/>
    <col min="9988" max="9988" width="17.28515625" style="2" customWidth="1"/>
    <col min="9989" max="9989" width="11.28515625" style="2" customWidth="1"/>
    <col min="9990" max="9990" width="18.42578125" style="2" customWidth="1"/>
    <col min="9991" max="10240" width="9.28515625" style="2"/>
    <col min="10241" max="10241" width="9.28515625" style="2" customWidth="1"/>
    <col min="10242" max="10242" width="26.140625" style="2" customWidth="1"/>
    <col min="10243" max="10243" width="39.5703125" style="2" customWidth="1"/>
    <col min="10244" max="10244" width="17.28515625" style="2" customWidth="1"/>
    <col min="10245" max="10245" width="11.28515625" style="2" customWidth="1"/>
    <col min="10246" max="10246" width="18.42578125" style="2" customWidth="1"/>
    <col min="10247" max="10496" width="9.28515625" style="2"/>
    <col min="10497" max="10497" width="9.28515625" style="2" customWidth="1"/>
    <col min="10498" max="10498" width="26.140625" style="2" customWidth="1"/>
    <col min="10499" max="10499" width="39.5703125" style="2" customWidth="1"/>
    <col min="10500" max="10500" width="17.28515625" style="2" customWidth="1"/>
    <col min="10501" max="10501" width="11.28515625" style="2" customWidth="1"/>
    <col min="10502" max="10502" width="18.42578125" style="2" customWidth="1"/>
    <col min="10503" max="10752" width="9.28515625" style="2"/>
    <col min="10753" max="10753" width="9.28515625" style="2" customWidth="1"/>
    <col min="10754" max="10754" width="26.140625" style="2" customWidth="1"/>
    <col min="10755" max="10755" width="39.5703125" style="2" customWidth="1"/>
    <col min="10756" max="10756" width="17.28515625" style="2" customWidth="1"/>
    <col min="10757" max="10757" width="11.28515625" style="2" customWidth="1"/>
    <col min="10758" max="10758" width="18.42578125" style="2" customWidth="1"/>
    <col min="10759" max="11008" width="9.28515625" style="2"/>
    <col min="11009" max="11009" width="9.28515625" style="2" customWidth="1"/>
    <col min="11010" max="11010" width="26.140625" style="2" customWidth="1"/>
    <col min="11011" max="11011" width="39.5703125" style="2" customWidth="1"/>
    <col min="11012" max="11012" width="17.28515625" style="2" customWidth="1"/>
    <col min="11013" max="11013" width="11.28515625" style="2" customWidth="1"/>
    <col min="11014" max="11014" width="18.42578125" style="2" customWidth="1"/>
    <col min="11015" max="11264" width="9.28515625" style="2"/>
    <col min="11265" max="11265" width="9.28515625" style="2" customWidth="1"/>
    <col min="11266" max="11266" width="26.140625" style="2" customWidth="1"/>
    <col min="11267" max="11267" width="39.5703125" style="2" customWidth="1"/>
    <col min="11268" max="11268" width="17.28515625" style="2" customWidth="1"/>
    <col min="11269" max="11269" width="11.28515625" style="2" customWidth="1"/>
    <col min="11270" max="11270" width="18.42578125" style="2" customWidth="1"/>
    <col min="11271" max="11520" width="9.28515625" style="2"/>
    <col min="11521" max="11521" width="9.28515625" style="2" customWidth="1"/>
    <col min="11522" max="11522" width="26.140625" style="2" customWidth="1"/>
    <col min="11523" max="11523" width="39.5703125" style="2" customWidth="1"/>
    <col min="11524" max="11524" width="17.28515625" style="2" customWidth="1"/>
    <col min="11525" max="11525" width="11.28515625" style="2" customWidth="1"/>
    <col min="11526" max="11526" width="18.42578125" style="2" customWidth="1"/>
    <col min="11527" max="11776" width="9.28515625" style="2"/>
    <col min="11777" max="11777" width="9.28515625" style="2" customWidth="1"/>
    <col min="11778" max="11778" width="26.140625" style="2" customWidth="1"/>
    <col min="11779" max="11779" width="39.5703125" style="2" customWidth="1"/>
    <col min="11780" max="11780" width="17.28515625" style="2" customWidth="1"/>
    <col min="11781" max="11781" width="11.28515625" style="2" customWidth="1"/>
    <col min="11782" max="11782" width="18.42578125" style="2" customWidth="1"/>
    <col min="11783" max="12032" width="9.28515625" style="2"/>
    <col min="12033" max="12033" width="9.28515625" style="2" customWidth="1"/>
    <col min="12034" max="12034" width="26.140625" style="2" customWidth="1"/>
    <col min="12035" max="12035" width="39.5703125" style="2" customWidth="1"/>
    <col min="12036" max="12036" width="17.28515625" style="2" customWidth="1"/>
    <col min="12037" max="12037" width="11.28515625" style="2" customWidth="1"/>
    <col min="12038" max="12038" width="18.42578125" style="2" customWidth="1"/>
    <col min="12039" max="12288" width="9.28515625" style="2"/>
    <col min="12289" max="12289" width="9.28515625" style="2" customWidth="1"/>
    <col min="12290" max="12290" width="26.140625" style="2" customWidth="1"/>
    <col min="12291" max="12291" width="39.5703125" style="2" customWidth="1"/>
    <col min="12292" max="12292" width="17.28515625" style="2" customWidth="1"/>
    <col min="12293" max="12293" width="11.28515625" style="2" customWidth="1"/>
    <col min="12294" max="12294" width="18.42578125" style="2" customWidth="1"/>
    <col min="12295" max="12544" width="9.28515625" style="2"/>
    <col min="12545" max="12545" width="9.28515625" style="2" customWidth="1"/>
    <col min="12546" max="12546" width="26.140625" style="2" customWidth="1"/>
    <col min="12547" max="12547" width="39.5703125" style="2" customWidth="1"/>
    <col min="12548" max="12548" width="17.28515625" style="2" customWidth="1"/>
    <col min="12549" max="12549" width="11.28515625" style="2" customWidth="1"/>
    <col min="12550" max="12550" width="18.42578125" style="2" customWidth="1"/>
    <col min="12551" max="12800" width="9.28515625" style="2"/>
    <col min="12801" max="12801" width="9.28515625" style="2" customWidth="1"/>
    <col min="12802" max="12802" width="26.140625" style="2" customWidth="1"/>
    <col min="12803" max="12803" width="39.5703125" style="2" customWidth="1"/>
    <col min="12804" max="12804" width="17.28515625" style="2" customWidth="1"/>
    <col min="12805" max="12805" width="11.28515625" style="2" customWidth="1"/>
    <col min="12806" max="12806" width="18.42578125" style="2" customWidth="1"/>
    <col min="12807" max="13056" width="9.28515625" style="2"/>
    <col min="13057" max="13057" width="9.28515625" style="2" customWidth="1"/>
    <col min="13058" max="13058" width="26.140625" style="2" customWidth="1"/>
    <col min="13059" max="13059" width="39.5703125" style="2" customWidth="1"/>
    <col min="13060" max="13060" width="17.28515625" style="2" customWidth="1"/>
    <col min="13061" max="13061" width="11.28515625" style="2" customWidth="1"/>
    <col min="13062" max="13062" width="18.42578125" style="2" customWidth="1"/>
    <col min="13063" max="13312" width="9.28515625" style="2"/>
    <col min="13313" max="13313" width="9.28515625" style="2" customWidth="1"/>
    <col min="13314" max="13314" width="26.140625" style="2" customWidth="1"/>
    <col min="13315" max="13315" width="39.5703125" style="2" customWidth="1"/>
    <col min="13316" max="13316" width="17.28515625" style="2" customWidth="1"/>
    <col min="13317" max="13317" width="11.28515625" style="2" customWidth="1"/>
    <col min="13318" max="13318" width="18.42578125" style="2" customWidth="1"/>
    <col min="13319" max="13568" width="9.28515625" style="2"/>
    <col min="13569" max="13569" width="9.28515625" style="2" customWidth="1"/>
    <col min="13570" max="13570" width="26.140625" style="2" customWidth="1"/>
    <col min="13571" max="13571" width="39.5703125" style="2" customWidth="1"/>
    <col min="13572" max="13572" width="17.28515625" style="2" customWidth="1"/>
    <col min="13573" max="13573" width="11.28515625" style="2" customWidth="1"/>
    <col min="13574" max="13574" width="18.42578125" style="2" customWidth="1"/>
    <col min="13575" max="13824" width="9.28515625" style="2"/>
    <col min="13825" max="13825" width="9.28515625" style="2" customWidth="1"/>
    <col min="13826" max="13826" width="26.140625" style="2" customWidth="1"/>
    <col min="13827" max="13827" width="39.5703125" style="2" customWidth="1"/>
    <col min="13828" max="13828" width="17.28515625" style="2" customWidth="1"/>
    <col min="13829" max="13829" width="11.28515625" style="2" customWidth="1"/>
    <col min="13830" max="13830" width="18.42578125" style="2" customWidth="1"/>
    <col min="13831" max="14080" width="9.28515625" style="2"/>
    <col min="14081" max="14081" width="9.28515625" style="2" customWidth="1"/>
    <col min="14082" max="14082" width="26.140625" style="2" customWidth="1"/>
    <col min="14083" max="14083" width="39.5703125" style="2" customWidth="1"/>
    <col min="14084" max="14084" width="17.28515625" style="2" customWidth="1"/>
    <col min="14085" max="14085" width="11.28515625" style="2" customWidth="1"/>
    <col min="14086" max="14086" width="18.42578125" style="2" customWidth="1"/>
    <col min="14087" max="14336" width="9.28515625" style="2"/>
    <col min="14337" max="14337" width="9.28515625" style="2" customWidth="1"/>
    <col min="14338" max="14338" width="26.140625" style="2" customWidth="1"/>
    <col min="14339" max="14339" width="39.5703125" style="2" customWidth="1"/>
    <col min="14340" max="14340" width="17.28515625" style="2" customWidth="1"/>
    <col min="14341" max="14341" width="11.28515625" style="2" customWidth="1"/>
    <col min="14342" max="14342" width="18.42578125" style="2" customWidth="1"/>
    <col min="14343" max="14592" width="9.28515625" style="2"/>
    <col min="14593" max="14593" width="9.28515625" style="2" customWidth="1"/>
    <col min="14594" max="14594" width="26.140625" style="2" customWidth="1"/>
    <col min="14595" max="14595" width="39.5703125" style="2" customWidth="1"/>
    <col min="14596" max="14596" width="17.28515625" style="2" customWidth="1"/>
    <col min="14597" max="14597" width="11.28515625" style="2" customWidth="1"/>
    <col min="14598" max="14598" width="18.42578125" style="2" customWidth="1"/>
    <col min="14599" max="14848" width="9.28515625" style="2"/>
    <col min="14849" max="14849" width="9.28515625" style="2" customWidth="1"/>
    <col min="14850" max="14850" width="26.140625" style="2" customWidth="1"/>
    <col min="14851" max="14851" width="39.5703125" style="2" customWidth="1"/>
    <col min="14852" max="14852" width="17.28515625" style="2" customWidth="1"/>
    <col min="14853" max="14853" width="11.28515625" style="2" customWidth="1"/>
    <col min="14854" max="14854" width="18.42578125" style="2" customWidth="1"/>
    <col min="14855" max="15104" width="9.28515625" style="2"/>
    <col min="15105" max="15105" width="9.28515625" style="2" customWidth="1"/>
    <col min="15106" max="15106" width="26.140625" style="2" customWidth="1"/>
    <col min="15107" max="15107" width="39.5703125" style="2" customWidth="1"/>
    <col min="15108" max="15108" width="17.28515625" style="2" customWidth="1"/>
    <col min="15109" max="15109" width="11.28515625" style="2" customWidth="1"/>
    <col min="15110" max="15110" width="18.42578125" style="2" customWidth="1"/>
    <col min="15111" max="15360" width="9.28515625" style="2"/>
    <col min="15361" max="15361" width="9.28515625" style="2" customWidth="1"/>
    <col min="15362" max="15362" width="26.140625" style="2" customWidth="1"/>
    <col min="15363" max="15363" width="39.5703125" style="2" customWidth="1"/>
    <col min="15364" max="15364" width="17.28515625" style="2" customWidth="1"/>
    <col min="15365" max="15365" width="11.28515625" style="2" customWidth="1"/>
    <col min="15366" max="15366" width="18.42578125" style="2" customWidth="1"/>
    <col min="15367" max="15616" width="9.28515625" style="2"/>
    <col min="15617" max="15617" width="9.28515625" style="2" customWidth="1"/>
    <col min="15618" max="15618" width="26.140625" style="2" customWidth="1"/>
    <col min="15619" max="15619" width="39.5703125" style="2" customWidth="1"/>
    <col min="15620" max="15620" width="17.28515625" style="2" customWidth="1"/>
    <col min="15621" max="15621" width="11.28515625" style="2" customWidth="1"/>
    <col min="15622" max="15622" width="18.42578125" style="2" customWidth="1"/>
    <col min="15623" max="15872" width="9.28515625" style="2"/>
    <col min="15873" max="15873" width="9.28515625" style="2" customWidth="1"/>
    <col min="15874" max="15874" width="26.140625" style="2" customWidth="1"/>
    <col min="15875" max="15875" width="39.5703125" style="2" customWidth="1"/>
    <col min="15876" max="15876" width="17.28515625" style="2" customWidth="1"/>
    <col min="15877" max="15877" width="11.28515625" style="2" customWidth="1"/>
    <col min="15878" max="15878" width="18.42578125" style="2" customWidth="1"/>
    <col min="15879" max="16128" width="9.28515625" style="2"/>
    <col min="16129" max="16129" width="9.28515625" style="2" customWidth="1"/>
    <col min="16130" max="16130" width="26.140625" style="2" customWidth="1"/>
    <col min="16131" max="16131" width="39.5703125" style="2" customWidth="1"/>
    <col min="16132" max="16132" width="17.28515625" style="2" customWidth="1"/>
    <col min="16133" max="16133" width="11.28515625" style="2" customWidth="1"/>
    <col min="16134" max="16134" width="18.42578125" style="2" customWidth="1"/>
    <col min="16135" max="16384" width="9.28515625" style="2"/>
  </cols>
  <sheetData>
    <row r="1" spans="1:7" x14ac:dyDescent="0.25">
      <c r="F1" s="234" t="s">
        <v>104</v>
      </c>
      <c r="G1" s="235"/>
    </row>
    <row r="2" spans="1:7" s="1" customFormat="1" x14ac:dyDescent="0.25">
      <c r="A2" s="97" t="s">
        <v>0</v>
      </c>
      <c r="B2" s="188"/>
      <c r="C2" s="92" t="str">
        <f>'White Bluff (Water) RR'!C2</f>
        <v>Double Diamond - White Bluff</v>
      </c>
      <c r="D2" s="93" t="s">
        <v>67</v>
      </c>
      <c r="E2" s="93"/>
      <c r="F2" s="91" t="s">
        <v>105</v>
      </c>
      <c r="G2" s="112"/>
    </row>
    <row r="3" spans="1:7" s="1" customFormat="1" x14ac:dyDescent="0.25">
      <c r="A3" s="98" t="s">
        <v>1</v>
      </c>
      <c r="B3" s="189"/>
      <c r="C3" s="94">
        <f>'White Bluff (Water) RR'!C3</f>
        <v>42369</v>
      </c>
      <c r="D3" s="95"/>
      <c r="E3" s="190"/>
      <c r="F3" s="191"/>
      <c r="G3" s="191"/>
    </row>
    <row r="4" spans="1:7" s="1" customFormat="1" x14ac:dyDescent="0.25">
      <c r="A4" s="98" t="s">
        <v>2</v>
      </c>
      <c r="B4" s="189"/>
      <c r="C4" s="96">
        <f>'White Bluff (Water) RR'!F3</f>
        <v>46245</v>
      </c>
      <c r="D4" s="95"/>
      <c r="E4" s="190"/>
      <c r="F4" s="191"/>
      <c r="G4" s="191"/>
    </row>
    <row r="5" spans="1:7" ht="10.5" customHeight="1" thickBot="1" x14ac:dyDescent="0.3">
      <c r="A5" s="186"/>
      <c r="B5" s="42"/>
      <c r="C5" s="42"/>
      <c r="D5" s="42"/>
      <c r="E5" s="187"/>
      <c r="F5" s="42"/>
      <c r="G5" s="42"/>
    </row>
    <row r="6" spans="1:7" ht="16.5" thickTop="1" thickBot="1" x14ac:dyDescent="0.3">
      <c r="A6" s="44" t="s">
        <v>45</v>
      </c>
      <c r="B6" s="45" t="s">
        <v>46</v>
      </c>
      <c r="C6" s="45" t="s">
        <v>47</v>
      </c>
      <c r="D6" s="46" t="s">
        <v>48</v>
      </c>
      <c r="E6" s="192"/>
      <c r="F6" s="42"/>
      <c r="G6" s="42"/>
    </row>
    <row r="7" spans="1:7" ht="30" thickTop="1" x14ac:dyDescent="0.25">
      <c r="A7" s="99">
        <v>1</v>
      </c>
      <c r="B7" s="48" t="s">
        <v>49</v>
      </c>
      <c r="C7" s="49" t="s">
        <v>86</v>
      </c>
      <c r="D7" s="100">
        <f>'White Bluff (Sewer) RR'!E38</f>
        <v>159413.54767999999</v>
      </c>
      <c r="E7" s="192"/>
      <c r="F7" s="42"/>
      <c r="G7" s="42"/>
    </row>
    <row r="8" spans="1:7" ht="29.25" x14ac:dyDescent="0.25">
      <c r="A8" s="101">
        <v>2</v>
      </c>
      <c r="B8" s="76" t="s">
        <v>50</v>
      </c>
      <c r="C8" s="76" t="s">
        <v>87</v>
      </c>
      <c r="D8" s="102">
        <f>E21</f>
        <v>680.5</v>
      </c>
      <c r="E8" s="192"/>
      <c r="F8" s="42"/>
      <c r="G8" s="42"/>
    </row>
    <row r="9" spans="1:7" ht="15.75" thickBot="1" x14ac:dyDescent="0.3">
      <c r="A9" s="103">
        <v>3</v>
      </c>
      <c r="B9" s="223" t="s">
        <v>51</v>
      </c>
      <c r="C9" s="224"/>
      <c r="D9" s="104">
        <v>12</v>
      </c>
      <c r="E9" s="192"/>
      <c r="F9" s="42"/>
      <c r="G9" s="42"/>
    </row>
    <row r="10" spans="1:7" ht="15.75" thickBot="1" x14ac:dyDescent="0.3">
      <c r="A10" s="105">
        <v>4</v>
      </c>
      <c r="B10" s="225" t="s">
        <v>52</v>
      </c>
      <c r="C10" s="226"/>
      <c r="D10" s="106">
        <v>19.690000000000001</v>
      </c>
      <c r="E10" s="192"/>
      <c r="F10" s="42"/>
      <c r="G10" s="42"/>
    </row>
    <row r="11" spans="1:7" customFormat="1" ht="6.75" customHeight="1" thickTop="1" thickBot="1" x14ac:dyDescent="0.3">
      <c r="A11" s="38"/>
      <c r="B11" s="38"/>
      <c r="C11" s="38"/>
      <c r="D11" s="38"/>
      <c r="E11" s="38"/>
      <c r="F11" s="38"/>
      <c r="G11" s="38"/>
    </row>
    <row r="12" spans="1:7" customFormat="1" ht="27" thickBot="1" x14ac:dyDescent="0.3">
      <c r="A12" s="241" t="s">
        <v>88</v>
      </c>
      <c r="B12" s="242"/>
      <c r="C12" s="193" t="s">
        <v>54</v>
      </c>
      <c r="D12" s="193" t="s">
        <v>55</v>
      </c>
      <c r="E12" s="194" t="s">
        <v>56</v>
      </c>
      <c r="F12" s="18" t="s">
        <v>52</v>
      </c>
      <c r="G12" s="19" t="s">
        <v>79</v>
      </c>
    </row>
    <row r="13" spans="1:7" customFormat="1" x14ac:dyDescent="0.25">
      <c r="A13" s="20" t="s">
        <v>57</v>
      </c>
      <c r="B13" s="21"/>
      <c r="C13" s="22">
        <v>0</v>
      </c>
      <c r="D13" s="23">
        <v>1</v>
      </c>
      <c r="E13" s="23">
        <f>C13*D13</f>
        <v>0</v>
      </c>
      <c r="F13" s="195">
        <f>D10</f>
        <v>19.690000000000001</v>
      </c>
      <c r="G13" s="25"/>
    </row>
    <row r="14" spans="1:7" customFormat="1" x14ac:dyDescent="0.25">
      <c r="A14" s="26" t="s">
        <v>58</v>
      </c>
      <c r="B14" s="27"/>
      <c r="C14" s="28">
        <v>540</v>
      </c>
      <c r="D14" s="29">
        <v>1</v>
      </c>
      <c r="E14" s="29">
        <f>C14*D14</f>
        <v>540</v>
      </c>
      <c r="F14" s="196">
        <f>D14*$D$10</f>
        <v>19.690000000000001</v>
      </c>
      <c r="G14" s="31">
        <f>F14*C14</f>
        <v>10632.6</v>
      </c>
    </row>
    <row r="15" spans="1:7" customFormat="1" x14ac:dyDescent="0.25">
      <c r="A15" s="26" t="s">
        <v>59</v>
      </c>
      <c r="B15" s="27"/>
      <c r="C15" s="28">
        <v>11</v>
      </c>
      <c r="D15" s="29">
        <v>2.5</v>
      </c>
      <c r="E15" s="29">
        <f t="shared" ref="E15:E20" si="0">C15*D15</f>
        <v>27.5</v>
      </c>
      <c r="F15" s="196">
        <f t="shared" ref="F15:F20" si="1">D15*$D$10</f>
        <v>49.225000000000001</v>
      </c>
      <c r="G15" s="31">
        <f t="shared" ref="G15:G20" si="2">F15*C15</f>
        <v>541.47500000000002</v>
      </c>
    </row>
    <row r="16" spans="1:7" customFormat="1" x14ac:dyDescent="0.25">
      <c r="A16" s="26" t="s">
        <v>60</v>
      </c>
      <c r="B16" s="27"/>
      <c r="C16" s="28">
        <v>5</v>
      </c>
      <c r="D16" s="29">
        <v>5</v>
      </c>
      <c r="E16" s="29">
        <f t="shared" si="0"/>
        <v>25</v>
      </c>
      <c r="F16" s="196">
        <f t="shared" si="1"/>
        <v>98.45</v>
      </c>
      <c r="G16" s="31">
        <f t="shared" si="2"/>
        <v>492.25</v>
      </c>
    </row>
    <row r="17" spans="1:8" customFormat="1" x14ac:dyDescent="0.25">
      <c r="A17" s="26" t="s">
        <v>61</v>
      </c>
      <c r="B17" s="27"/>
      <c r="C17" s="28">
        <v>11</v>
      </c>
      <c r="D17" s="29">
        <v>8</v>
      </c>
      <c r="E17" s="29">
        <f t="shared" si="0"/>
        <v>88</v>
      </c>
      <c r="F17" s="196">
        <f t="shared" si="1"/>
        <v>157.52000000000001</v>
      </c>
      <c r="G17" s="31">
        <f t="shared" si="2"/>
        <v>1732.72</v>
      </c>
    </row>
    <row r="18" spans="1:8" customFormat="1" x14ac:dyDescent="0.25">
      <c r="A18" s="26" t="s">
        <v>62</v>
      </c>
      <c r="B18" s="27"/>
      <c r="C18" s="28">
        <v>0</v>
      </c>
      <c r="D18" s="29">
        <v>15</v>
      </c>
      <c r="E18" s="29">
        <f t="shared" si="0"/>
        <v>0</v>
      </c>
      <c r="F18" s="196">
        <f t="shared" si="1"/>
        <v>295.35000000000002</v>
      </c>
      <c r="G18" s="31">
        <f t="shared" si="2"/>
        <v>0</v>
      </c>
    </row>
    <row r="19" spans="1:8" customFormat="1" x14ac:dyDescent="0.25">
      <c r="A19" s="26" t="s">
        <v>63</v>
      </c>
      <c r="B19" s="27"/>
      <c r="C19" s="28">
        <v>0</v>
      </c>
      <c r="D19" s="29">
        <v>25</v>
      </c>
      <c r="E19" s="29">
        <f t="shared" si="0"/>
        <v>0</v>
      </c>
      <c r="F19" s="196">
        <f t="shared" si="1"/>
        <v>492.25000000000006</v>
      </c>
      <c r="G19" s="31">
        <f t="shared" si="2"/>
        <v>0</v>
      </c>
    </row>
    <row r="20" spans="1:8" customFormat="1" ht="15.75" thickBot="1" x14ac:dyDescent="0.3">
      <c r="A20" s="32" t="s">
        <v>64</v>
      </c>
      <c r="B20" s="33"/>
      <c r="C20" s="34">
        <v>0</v>
      </c>
      <c r="D20" s="35">
        <v>50</v>
      </c>
      <c r="E20" s="35">
        <f t="shared" si="0"/>
        <v>0</v>
      </c>
      <c r="F20" s="196">
        <f t="shared" si="1"/>
        <v>984.50000000000011</v>
      </c>
      <c r="G20" s="37">
        <f t="shared" si="2"/>
        <v>0</v>
      </c>
      <c r="H20" s="17"/>
    </row>
    <row r="21" spans="1:8" customFormat="1" ht="15.75" thickBot="1" x14ac:dyDescent="0.3">
      <c r="A21" s="38"/>
      <c r="B21" s="39" t="s">
        <v>65</v>
      </c>
      <c r="C21" s="40">
        <f>SUM(C13:C20)</f>
        <v>567</v>
      </c>
      <c r="D21" s="41" t="s">
        <v>11</v>
      </c>
      <c r="E21" s="40">
        <f>SUM(E13:E20)</f>
        <v>680.5</v>
      </c>
      <c r="F21" s="38"/>
      <c r="G21" s="90">
        <f>SUM(G14:G20)*12</f>
        <v>160788.54</v>
      </c>
    </row>
    <row r="22" spans="1:8" customFormat="1" hidden="1" x14ac:dyDescent="0.25">
      <c r="A22" s="38"/>
      <c r="B22" s="38"/>
      <c r="C22" s="38"/>
      <c r="D22" s="38"/>
      <c r="E22" s="38"/>
      <c r="F22" s="38"/>
      <c r="G22" s="38"/>
    </row>
    <row r="23" spans="1:8" x14ac:dyDescent="0.25">
      <c r="A23" s="239" t="s">
        <v>68</v>
      </c>
      <c r="B23" s="239"/>
      <c r="C23" s="239"/>
      <c r="D23" s="239"/>
      <c r="E23" s="239"/>
      <c r="F23" s="239"/>
      <c r="G23" s="42"/>
    </row>
    <row r="24" spans="1:8" ht="29.25" x14ac:dyDescent="0.25">
      <c r="A24" s="240" t="s">
        <v>69</v>
      </c>
      <c r="B24" s="240"/>
      <c r="C24" s="240"/>
      <c r="D24" s="199" t="s">
        <v>70</v>
      </c>
      <c r="E24" s="200" t="s">
        <v>71</v>
      </c>
      <c r="F24" s="200"/>
      <c r="G24" s="76" t="s">
        <v>72</v>
      </c>
    </row>
    <row r="25" spans="1:8" x14ac:dyDescent="0.25">
      <c r="A25" s="77">
        <v>0</v>
      </c>
      <c r="B25" s="201" t="s">
        <v>73</v>
      </c>
      <c r="C25" s="202">
        <v>3000</v>
      </c>
      <c r="D25" s="80">
        <v>0</v>
      </c>
      <c r="E25" s="81">
        <v>10106</v>
      </c>
      <c r="F25" s="81"/>
      <c r="G25" s="82">
        <f>E25*D25</f>
        <v>0</v>
      </c>
    </row>
    <row r="26" spans="1:8" x14ac:dyDescent="0.25">
      <c r="A26" s="203">
        <f>C25+1</f>
        <v>3001</v>
      </c>
      <c r="B26" s="201" t="s">
        <v>103</v>
      </c>
      <c r="C26" s="79"/>
      <c r="D26" s="80">
        <v>3.64</v>
      </c>
      <c r="E26" s="75">
        <v>9717</v>
      </c>
      <c r="F26" s="75"/>
      <c r="G26" s="82">
        <f t="shared" ref="G26:G29" si="3">E26*D26</f>
        <v>35369.880000000005</v>
      </c>
    </row>
    <row r="27" spans="1:8" x14ac:dyDescent="0.25">
      <c r="A27" s="77"/>
      <c r="B27" s="201"/>
      <c r="C27" s="79"/>
      <c r="D27" s="80"/>
      <c r="E27" s="75"/>
      <c r="F27" s="75"/>
      <c r="G27" s="82">
        <f t="shared" si="3"/>
        <v>0</v>
      </c>
    </row>
    <row r="28" spans="1:8" x14ac:dyDescent="0.25">
      <c r="A28" s="77"/>
      <c r="B28" s="201"/>
      <c r="C28" s="79"/>
      <c r="D28" s="80"/>
      <c r="E28" s="75"/>
      <c r="F28" s="75"/>
      <c r="G28" s="82">
        <f t="shared" si="3"/>
        <v>0</v>
      </c>
    </row>
    <row r="29" spans="1:8" x14ac:dyDescent="0.25">
      <c r="A29" s="77"/>
      <c r="B29" s="201"/>
      <c r="C29" s="79"/>
      <c r="D29" s="80"/>
      <c r="E29" s="75"/>
      <c r="F29" s="75"/>
      <c r="G29" s="82">
        <f t="shared" si="3"/>
        <v>0</v>
      </c>
    </row>
    <row r="30" spans="1:8" x14ac:dyDescent="0.25">
      <c r="A30" s="230"/>
      <c r="B30" s="231"/>
      <c r="C30" s="232"/>
      <c r="D30" s="74"/>
      <c r="E30" s="83"/>
      <c r="F30" s="83"/>
      <c r="G30" s="84"/>
    </row>
    <row r="31" spans="1:8" x14ac:dyDescent="0.25">
      <c r="A31" s="236" t="s">
        <v>74</v>
      </c>
      <c r="B31" s="237"/>
      <c r="C31" s="238"/>
      <c r="D31" s="74"/>
      <c r="E31" s="81">
        <f>SUM(E25:E30)</f>
        <v>19823</v>
      </c>
      <c r="F31" s="81"/>
      <c r="G31" s="204">
        <f>SUM(G25:G30)</f>
        <v>35369.880000000005</v>
      </c>
    </row>
    <row r="32" spans="1:8" hidden="1" x14ac:dyDescent="0.25">
      <c r="A32" s="42"/>
      <c r="B32" s="42"/>
      <c r="C32" s="42"/>
      <c r="D32" s="42"/>
      <c r="E32" s="42"/>
      <c r="F32" s="42"/>
      <c r="G32" s="42"/>
    </row>
    <row r="33" spans="1:8" ht="18.75" customHeight="1" x14ac:dyDescent="0.25">
      <c r="A33" s="42"/>
      <c r="B33" s="42"/>
      <c r="C33" s="42"/>
      <c r="D33" s="42"/>
      <c r="E33" s="198"/>
      <c r="F33" s="88" t="s">
        <v>75</v>
      </c>
      <c r="G33" s="89">
        <f>G31+G21</f>
        <v>196158.42</v>
      </c>
      <c r="H33"/>
    </row>
    <row r="34" spans="1:8" hidden="1" x14ac:dyDescent="0.25">
      <c r="A34" s="42"/>
      <c r="B34" s="42"/>
      <c r="C34" s="42"/>
      <c r="D34" s="42"/>
      <c r="E34" s="42"/>
      <c r="F34" s="42"/>
      <c r="G34" s="42"/>
    </row>
    <row r="35" spans="1:8" customFormat="1" x14ac:dyDescent="0.25">
      <c r="A35" s="38"/>
      <c r="B35" s="38"/>
      <c r="C35" s="38"/>
      <c r="D35" s="38"/>
      <c r="E35" s="74" t="s">
        <v>76</v>
      </c>
      <c r="F35" s="209"/>
      <c r="G35" s="210">
        <f>'White Bluff (Sewer) RR'!C38</f>
        <v>196032.4</v>
      </c>
    </row>
    <row r="36" spans="1:8" customFormat="1" x14ac:dyDescent="0.25">
      <c r="A36" s="197"/>
      <c r="B36" s="197"/>
      <c r="C36" s="197"/>
      <c r="D36" s="197"/>
      <c r="E36" s="211" t="s">
        <v>97</v>
      </c>
      <c r="F36" s="211"/>
      <c r="G36" s="212">
        <f>+G33-G35</f>
        <v>126.02000000001863</v>
      </c>
    </row>
    <row r="37" spans="1:8" customFormat="1" x14ac:dyDescent="0.25"/>
    <row r="38" spans="1:8" customFormat="1" x14ac:dyDescent="0.25"/>
    <row r="39" spans="1:8" customFormat="1" x14ac:dyDescent="0.25"/>
    <row r="40" spans="1:8" customFormat="1" x14ac:dyDescent="0.25"/>
    <row r="41" spans="1:8" customFormat="1" x14ac:dyDescent="0.25"/>
    <row r="42" spans="1:8" customFormat="1" x14ac:dyDescent="0.25"/>
    <row r="43" spans="1:8" customFormat="1" x14ac:dyDescent="0.25"/>
    <row r="44" spans="1:8" customFormat="1" x14ac:dyDescent="0.25"/>
    <row r="45" spans="1:8" customFormat="1" x14ac:dyDescent="0.25"/>
    <row r="46" spans="1:8" customFormat="1" x14ac:dyDescent="0.25"/>
    <row r="47" spans="1:8" customFormat="1" x14ac:dyDescent="0.25"/>
    <row r="48" spans="1:8" customFormat="1" x14ac:dyDescent="0.25"/>
    <row r="49" customFormat="1" x14ac:dyDescent="0.25"/>
  </sheetData>
  <mergeCells count="8">
    <mergeCell ref="F1:G1"/>
    <mergeCell ref="A31:C31"/>
    <mergeCell ref="B9:C9"/>
    <mergeCell ref="B10:C10"/>
    <mergeCell ref="A23:F23"/>
    <mergeCell ref="A24:C24"/>
    <mergeCell ref="A30:C30"/>
    <mergeCell ref="A12:B12"/>
  </mergeCells>
  <pageMargins left="0.7" right="0.7" top="0.75" bottom="0.75" header="0.3" footer="0.3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White Bluff (Water) RR</vt:lpstr>
      <vt:lpstr>White Bluff (Water) Rate Calc</vt:lpstr>
      <vt:lpstr>Applicant rate structure</vt:lpstr>
      <vt:lpstr>White Bluff (Sewer) RR</vt:lpstr>
      <vt:lpstr>White Bluff (Sewer) Rate Calc</vt:lpstr>
      <vt:lpstr>'Applicant rate structure'!Print_Area</vt:lpstr>
      <vt:lpstr>'White Bluff (Sewer) Rate Calc'!Print_Area</vt:lpstr>
      <vt:lpstr>'White Bluff (Sewer) RR'!Print_Area</vt:lpstr>
      <vt:lpstr>'White Bluff (Water) Rate Calc'!Print_Area</vt:lpstr>
      <vt:lpstr>'White Bluff (Water) RR'!Print_Area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Patricia</dc:creator>
  <cp:lastModifiedBy>Loockerman, Debi</cp:lastModifiedBy>
  <cp:lastPrinted>2019-10-01T21:49:17Z</cp:lastPrinted>
  <dcterms:created xsi:type="dcterms:W3CDTF">2018-01-08T15:31:33Z</dcterms:created>
  <dcterms:modified xsi:type="dcterms:W3CDTF">2019-10-01T21:52:02Z</dcterms:modified>
</cp:coreProperties>
</file>